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https://lynnwoodenterprises-my.sharepoint.com/personal/smadden_lynnwoodhonda_com/Documents/Documents/1A - NADA CLASSES/Service/"/>
    </mc:Choice>
  </mc:AlternateContent>
  <xr:revisionPtr revIDLastSave="0" documentId="8_{3F2D3641-D9EA-4BF0-9168-BBCA3108E4AC}" xr6:coauthVersionLast="47" xr6:coauthVersionMax="47" xr10:uidLastSave="{00000000-0000-0000-0000-000000000000}"/>
  <bookViews>
    <workbookView xWindow="-120" yWindow="-120" windowWidth="29040" windowHeight="15840" tabRatio="766" xr2:uid="{72D0E57F-95D1-4238-B18F-14BF9F8492A0}"/>
  </bookViews>
  <sheets>
    <sheet name="Service Dept Forecast" sheetId="5" r:id="rId1"/>
    <sheet name="Parts Dept Forecast Form" sheetId="4" r:id="rId2"/>
  </sheets>
  <definedNames>
    <definedName name="_xlnm.Print_Area" localSheetId="1">'Parts Dept Forecast Form'!$A$1:$F$32</definedName>
    <definedName name="_xlnm.Print_Area" localSheetId="0">'Service Dept Forecast'!$A$1:$F$42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7" i="5" l="1"/>
  <c r="E16" i="5"/>
  <c r="K13" i="4" l="1"/>
  <c r="K3" i="4"/>
  <c r="F26" i="5"/>
  <c r="E26" i="5"/>
  <c r="F22" i="5"/>
  <c r="E22" i="5"/>
  <c r="D22" i="5"/>
  <c r="F20" i="5"/>
  <c r="E20" i="5"/>
  <c r="D20" i="5"/>
  <c r="D21" i="5" s="1"/>
  <c r="D23" i="5" s="1"/>
  <c r="E19" i="5"/>
  <c r="D19" i="5"/>
  <c r="F17" i="5"/>
  <c r="D17" i="5"/>
  <c r="F16" i="5"/>
  <c r="D16" i="5"/>
  <c r="D18" i="5" s="1"/>
  <c r="D24" i="5" s="1"/>
  <c r="K13" i="5"/>
  <c r="K12" i="5"/>
  <c r="K11" i="5"/>
  <c r="K10" i="5"/>
  <c r="K9" i="5"/>
  <c r="K8" i="5"/>
  <c r="K7" i="5"/>
  <c r="K6" i="5"/>
  <c r="K5" i="5"/>
  <c r="K2" i="5"/>
  <c r="K4" i="5" s="1"/>
  <c r="K11" i="4"/>
  <c r="K4" i="4"/>
  <c r="K5" i="4"/>
  <c r="K8" i="4"/>
  <c r="K9" i="4" s="1"/>
  <c r="K7" i="4"/>
  <c r="K6" i="4"/>
  <c r="F21" i="4"/>
  <c r="F19" i="4"/>
  <c r="D38" i="4"/>
  <c r="D40" i="4" s="1"/>
  <c r="D34" i="4"/>
  <c r="D36" i="4" s="1"/>
  <c r="E21" i="5" l="1"/>
  <c r="E23" i="5" s="1"/>
  <c r="E44" i="5" s="1"/>
  <c r="F18" i="5"/>
  <c r="F24" i="5" s="1"/>
  <c r="F19" i="5"/>
  <c r="D44" i="5"/>
  <c r="D25" i="5"/>
  <c r="E18" i="5"/>
  <c r="E24" i="5" s="1"/>
  <c r="D35" i="4"/>
  <c r="D39" i="4"/>
  <c r="E15" i="4"/>
  <c r="E16" i="4"/>
  <c r="F16" i="4" s="1"/>
  <c r="E18" i="4"/>
  <c r="F18" i="4" s="1"/>
  <c r="E19" i="4"/>
  <c r="E21" i="4"/>
  <c r="E17" i="4" l="1"/>
  <c r="F21" i="5"/>
  <c r="F23" i="5" s="1"/>
  <c r="F25" i="5" s="1"/>
  <c r="E25" i="5"/>
  <c r="E36" i="5" s="1"/>
  <c r="F36" i="5" s="1"/>
  <c r="E48" i="5"/>
  <c r="E50" i="5" s="1"/>
  <c r="E45" i="5"/>
  <c r="E46" i="5"/>
  <c r="F44" i="5"/>
  <c r="D37" i="5"/>
  <c r="D36" i="5"/>
  <c r="D40" i="5"/>
  <c r="D28" i="5"/>
  <c r="D38" i="5"/>
  <c r="D46" i="5"/>
  <c r="D50" i="5" s="1"/>
  <c r="D48" i="5"/>
  <c r="D45" i="5"/>
  <c r="D49" i="5" s="1"/>
  <c r="E20" i="4"/>
  <c r="E22" i="4" s="1"/>
  <c r="E38" i="4" s="1"/>
  <c r="F15" i="4"/>
  <c r="F17" i="4" s="1"/>
  <c r="F23" i="4" s="1"/>
  <c r="K10" i="4"/>
  <c r="F48" i="5" l="1"/>
  <c r="E49" i="5"/>
  <c r="E38" i="5"/>
  <c r="E40" i="5"/>
  <c r="E42" i="5" s="1"/>
  <c r="E37" i="5"/>
  <c r="E28" i="5"/>
  <c r="E30" i="5" s="1"/>
  <c r="D30" i="5"/>
  <c r="D29" i="5"/>
  <c r="D32" i="5"/>
  <c r="D42" i="5"/>
  <c r="D41" i="5"/>
  <c r="E36" i="4"/>
  <c r="F20" i="4"/>
  <c r="F22" i="4" s="1"/>
  <c r="F24" i="4" s="1"/>
  <c r="F38" i="4"/>
  <c r="E40" i="4"/>
  <c r="E39" i="4"/>
  <c r="E23" i="4"/>
  <c r="E24" i="4" s="1"/>
  <c r="E29" i="5" l="1"/>
  <c r="K14" i="5"/>
  <c r="F28" i="5"/>
  <c r="E32" i="5"/>
  <c r="E34" i="5" s="1"/>
  <c r="F40" i="5"/>
  <c r="E41" i="5"/>
  <c r="D33" i="5"/>
  <c r="D34" i="5"/>
  <c r="E28" i="4"/>
  <c r="E27" i="4"/>
  <c r="E30" i="4"/>
  <c r="E34" i="4"/>
  <c r="F32" i="5" l="1"/>
  <c r="E33" i="5"/>
  <c r="F34" i="4"/>
  <c r="E35" i="4"/>
  <c r="E32" i="4"/>
  <c r="F30" i="4"/>
  <c r="E31" i="4"/>
  <c r="E26" i="4"/>
  <c r="F26" i="4" s="1"/>
</calcChain>
</file>

<file path=xl/sharedStrings.xml><?xml version="1.0" encoding="utf-8"?>
<sst xmlns="http://schemas.openxmlformats.org/spreadsheetml/2006/main" count="182" uniqueCount="103">
  <si>
    <t>=</t>
  </si>
  <si>
    <t>÷</t>
  </si>
  <si>
    <t>Adjusted coverage required</t>
  </si>
  <si>
    <t xml:space="preserve"> </t>
  </si>
  <si>
    <t>+</t>
  </si>
  <si>
    <t>Monthly operating profit forecast</t>
  </si>
  <si>
    <t>Statement month</t>
  </si>
  <si>
    <t>Statement month - ie May = 5     November = 11</t>
  </si>
  <si>
    <t># of working weeks in Month</t>
  </si>
  <si>
    <t># of working days in Month</t>
  </si>
  <si>
    <r>
      <rPr>
        <b/>
        <sz val="14"/>
        <color rgb="FF00B0F0"/>
        <rFont val="Calibri"/>
        <family val="2"/>
        <scheme val="minor"/>
      </rPr>
      <t>Sales</t>
    </r>
    <r>
      <rPr>
        <sz val="14"/>
        <color theme="1"/>
        <rFont val="Calibri"/>
        <family val="2"/>
        <scheme val="minor"/>
      </rPr>
      <t xml:space="preserve"> needed by Service Advisor per day</t>
    </r>
  </si>
  <si>
    <r>
      <rPr>
        <b/>
        <sz val="14"/>
        <color rgb="FF00B0F0"/>
        <rFont val="Calibri"/>
        <family val="2"/>
        <scheme val="minor"/>
      </rPr>
      <t xml:space="preserve">Sales </t>
    </r>
    <r>
      <rPr>
        <sz val="14"/>
        <color theme="1"/>
        <rFont val="Calibri"/>
        <family val="2"/>
        <scheme val="minor"/>
      </rPr>
      <t>needed by Service Advisor per week</t>
    </r>
  </si>
  <si>
    <r>
      <rPr>
        <b/>
        <sz val="14"/>
        <color rgb="FF00B0F0"/>
        <rFont val="Calibri"/>
        <family val="2"/>
        <scheme val="minor"/>
      </rPr>
      <t xml:space="preserve">Sales </t>
    </r>
    <r>
      <rPr>
        <sz val="14"/>
        <color theme="1"/>
        <rFont val="Calibri"/>
        <family val="2"/>
        <scheme val="minor"/>
      </rPr>
      <t>needed by Service Advisor per Month</t>
    </r>
  </si>
  <si>
    <r>
      <rPr>
        <b/>
        <sz val="14"/>
        <color rgb="FFFF0000"/>
        <rFont val="Calibri"/>
        <family val="2"/>
        <scheme val="minor"/>
      </rPr>
      <t xml:space="preserve">Service Advisor </t>
    </r>
    <r>
      <rPr>
        <b/>
        <sz val="14"/>
        <color rgb="FF00B0F0"/>
        <rFont val="Calibri"/>
        <family val="2"/>
        <scheme val="minor"/>
      </rPr>
      <t>SALES Revenue</t>
    </r>
    <r>
      <rPr>
        <sz val="14"/>
        <color theme="1"/>
        <rFont val="Calibri"/>
        <family val="2"/>
        <scheme val="minor"/>
      </rPr>
      <t xml:space="preserve"> </t>
    </r>
  </si>
  <si>
    <r>
      <rPr>
        <b/>
        <sz val="14"/>
        <color rgb="FF00B0F0"/>
        <rFont val="Calibri"/>
        <family val="2"/>
        <scheme val="minor"/>
      </rPr>
      <t>Sales</t>
    </r>
    <r>
      <rPr>
        <sz val="14"/>
        <color theme="1"/>
        <rFont val="Calibri"/>
        <family val="2"/>
        <scheme val="minor"/>
      </rPr>
      <t xml:space="preserve"> needed per day to achieve forecast</t>
    </r>
  </si>
  <si>
    <r>
      <rPr>
        <b/>
        <sz val="14"/>
        <color rgb="FF00B0F0"/>
        <rFont val="Calibri"/>
        <family val="2"/>
        <scheme val="minor"/>
      </rPr>
      <t>Sales</t>
    </r>
    <r>
      <rPr>
        <sz val="14"/>
        <color theme="1"/>
        <rFont val="Calibri"/>
        <family val="2"/>
        <scheme val="minor"/>
      </rPr>
      <t xml:space="preserve"> needed per week to achieve forecast</t>
    </r>
  </si>
  <si>
    <r>
      <rPr>
        <b/>
        <sz val="14"/>
        <color rgb="FF00B0F0"/>
        <rFont val="Calibri"/>
        <family val="2"/>
        <scheme val="minor"/>
      </rPr>
      <t>Sales</t>
    </r>
    <r>
      <rPr>
        <sz val="14"/>
        <color theme="1"/>
        <rFont val="Calibri"/>
        <family val="2"/>
        <scheme val="minor"/>
      </rPr>
      <t xml:space="preserve"> needed per month to achieve forecast</t>
    </r>
  </si>
  <si>
    <r>
      <rPr>
        <b/>
        <sz val="14"/>
        <color rgb="FF7030A0"/>
        <rFont val="Calibri"/>
        <family val="2"/>
        <scheme val="minor"/>
      </rPr>
      <t xml:space="preserve">Total Service Department </t>
    </r>
    <r>
      <rPr>
        <b/>
        <sz val="14"/>
        <color rgb="FF00B0F0"/>
        <rFont val="Calibri"/>
        <family val="2"/>
        <scheme val="minor"/>
      </rPr>
      <t xml:space="preserve">SALES REVENUE  </t>
    </r>
  </si>
  <si>
    <r>
      <rPr>
        <b/>
        <sz val="14"/>
        <color rgb="FF00B050"/>
        <rFont val="Calibri"/>
        <family val="2"/>
        <scheme val="minor"/>
      </rPr>
      <t xml:space="preserve">Hours </t>
    </r>
    <r>
      <rPr>
        <sz val="14"/>
        <color theme="1"/>
        <rFont val="Calibri"/>
        <family val="2"/>
        <scheme val="minor"/>
      </rPr>
      <t>needed by service advisor per day</t>
    </r>
  </si>
  <si>
    <r>
      <rPr>
        <b/>
        <sz val="14"/>
        <color rgb="FF00B050"/>
        <rFont val="Calibri"/>
        <family val="2"/>
        <scheme val="minor"/>
      </rPr>
      <t>Hours</t>
    </r>
    <r>
      <rPr>
        <sz val="14"/>
        <color theme="1"/>
        <rFont val="Calibri"/>
        <family val="2"/>
        <scheme val="minor"/>
      </rPr>
      <t xml:space="preserve"> needed by service advisor per week</t>
    </r>
  </si>
  <si>
    <r>
      <rPr>
        <b/>
        <sz val="14"/>
        <color rgb="FF00B050"/>
        <rFont val="Calibri"/>
        <family val="2"/>
        <scheme val="minor"/>
      </rPr>
      <t>Hours</t>
    </r>
    <r>
      <rPr>
        <sz val="14"/>
        <color theme="1"/>
        <rFont val="Calibri"/>
        <family val="2"/>
        <scheme val="minor"/>
      </rPr>
      <t xml:space="preserve"> needed by service advisor per month</t>
    </r>
  </si>
  <si>
    <r>
      <rPr>
        <b/>
        <sz val="14"/>
        <color rgb="FFFF0000"/>
        <rFont val="Calibri"/>
        <family val="2"/>
        <scheme val="minor"/>
      </rPr>
      <t>Service Advisor</t>
    </r>
    <r>
      <rPr>
        <sz val="14"/>
        <color theme="1"/>
        <rFont val="Calibri"/>
        <family val="2"/>
        <scheme val="minor"/>
      </rPr>
      <t xml:space="preserve"> </t>
    </r>
    <r>
      <rPr>
        <b/>
        <sz val="14"/>
        <color rgb="FF00B050"/>
        <rFont val="Calibri"/>
        <family val="2"/>
        <scheme val="minor"/>
      </rPr>
      <t>HOURS</t>
    </r>
    <r>
      <rPr>
        <sz val="14"/>
        <color theme="1"/>
        <rFont val="Calibri"/>
        <family val="2"/>
        <scheme val="minor"/>
      </rPr>
      <t xml:space="preserve"> </t>
    </r>
  </si>
  <si>
    <r>
      <rPr>
        <b/>
        <sz val="14"/>
        <color rgb="FF00B050"/>
        <rFont val="Calibri"/>
        <family val="2"/>
        <scheme val="minor"/>
      </rPr>
      <t>Hours</t>
    </r>
    <r>
      <rPr>
        <sz val="14"/>
        <color theme="1"/>
        <rFont val="Calibri"/>
        <family val="2"/>
        <scheme val="minor"/>
      </rPr>
      <t xml:space="preserve"> needed per day to achieve forecast</t>
    </r>
  </si>
  <si>
    <r>
      <rPr>
        <b/>
        <sz val="14"/>
        <color rgb="FF00B050"/>
        <rFont val="Calibri"/>
        <family val="2"/>
        <scheme val="minor"/>
      </rPr>
      <t>Hours</t>
    </r>
    <r>
      <rPr>
        <sz val="14"/>
        <color theme="1"/>
        <rFont val="Calibri"/>
        <family val="2"/>
        <scheme val="minor"/>
      </rPr>
      <t xml:space="preserve"> needed per week to achieve forecast</t>
    </r>
  </si>
  <si>
    <r>
      <rPr>
        <b/>
        <sz val="14"/>
        <color rgb="FF00B050"/>
        <rFont val="Calibri"/>
        <family val="2"/>
        <scheme val="minor"/>
      </rPr>
      <t>Hours</t>
    </r>
    <r>
      <rPr>
        <sz val="14"/>
        <color theme="1"/>
        <rFont val="Calibri"/>
        <family val="2"/>
        <scheme val="minor"/>
      </rPr>
      <t xml:space="preserve"> needed per month to achieve forecast</t>
    </r>
  </si>
  <si>
    <r>
      <rPr>
        <b/>
        <sz val="14"/>
        <color rgb="FF7030A0"/>
        <rFont val="Calibri"/>
        <family val="2"/>
        <scheme val="minor"/>
      </rPr>
      <t>Total Service Departmen</t>
    </r>
    <r>
      <rPr>
        <sz val="14"/>
        <color rgb="FF7030A0"/>
        <rFont val="Calibri"/>
        <family val="2"/>
        <scheme val="minor"/>
      </rPr>
      <t>t</t>
    </r>
    <r>
      <rPr>
        <sz val="14"/>
        <rFont val="Calibri"/>
        <family val="2"/>
        <scheme val="minor"/>
      </rPr>
      <t xml:space="preserve"> </t>
    </r>
    <r>
      <rPr>
        <b/>
        <sz val="14"/>
        <color rgb="FF00B050"/>
        <rFont val="Calibri"/>
        <family val="2"/>
        <scheme val="minor"/>
      </rPr>
      <t>HOURS</t>
    </r>
    <r>
      <rPr>
        <sz val="14"/>
        <color theme="1"/>
        <rFont val="Calibri"/>
        <family val="2"/>
        <scheme val="minor"/>
      </rPr>
      <t xml:space="preserve">  </t>
    </r>
  </si>
  <si>
    <t>Effective labor rate</t>
  </si>
  <si>
    <t>Service department sales needed per month to achieve forecast</t>
  </si>
  <si>
    <t>Service department gross retention %</t>
  </si>
  <si>
    <t>Average-month service department expenses</t>
  </si>
  <si>
    <t>Total service department expense YTD</t>
  </si>
  <si>
    <t>Total service department sales YTD</t>
  </si>
  <si>
    <t>Total service department gross YTD</t>
  </si>
  <si>
    <t>Your 
Annual
Forecast</t>
  </si>
  <si>
    <t>Your 
Monthly
Forecast</t>
  </si>
  <si>
    <t>Example with Class Case Study #'s</t>
  </si>
  <si>
    <t>Service Department Hours and Sales Revenue
 Forecast Calculation Details</t>
  </si>
  <si>
    <t>Do not enter anything in this box below.  
These calculations will appear when you have your data filled in the box above</t>
  </si>
  <si>
    <t>Service Department Expense YTD</t>
  </si>
  <si>
    <t>Profit Goal</t>
  </si>
  <si>
    <t>Service Department Sales Revenue Year to Date - line 1</t>
  </si>
  <si>
    <t>Service Department Gross Profit Year To Date - line 2</t>
  </si>
  <si>
    <t>Effective Labor Rate</t>
  </si>
  <si>
    <t xml:space="preserve">Number of service advisors </t>
  </si>
  <si>
    <t>Enter your numbers into the grey boxes below in this table, 
they will automatically populate in your forecast at the bottom</t>
  </si>
  <si>
    <r>
      <rPr>
        <b/>
        <sz val="14"/>
        <color rgb="FFFF0000"/>
        <rFont val="Calibri"/>
        <family val="2"/>
        <scheme val="minor"/>
      </rPr>
      <t xml:space="preserve">Parts Consultant </t>
    </r>
    <r>
      <rPr>
        <b/>
        <sz val="14"/>
        <color rgb="FF00B0F0"/>
        <rFont val="Calibri"/>
        <family val="2"/>
        <scheme val="minor"/>
      </rPr>
      <t>SALES Revenue</t>
    </r>
    <r>
      <rPr>
        <sz val="14"/>
        <color theme="1"/>
        <rFont val="Calibri"/>
        <family val="2"/>
        <scheme val="minor"/>
      </rPr>
      <t xml:space="preserve"> </t>
    </r>
  </si>
  <si>
    <r>
      <t xml:space="preserve">Total Parts Department </t>
    </r>
    <r>
      <rPr>
        <b/>
        <sz val="14"/>
        <color rgb="FF00B0F0"/>
        <rFont val="Calibri"/>
        <family val="2"/>
        <scheme val="minor"/>
      </rPr>
      <t xml:space="preserve">SALES REVENUE  </t>
    </r>
  </si>
  <si>
    <t>Parts department gross retention %</t>
  </si>
  <si>
    <t>Average-month parts department expenses</t>
  </si>
  <si>
    <t>Total parts department expense YTD</t>
  </si>
  <si>
    <t>Total parts department sales YTD</t>
  </si>
  <si>
    <t>Total parts department gross YTD</t>
  </si>
  <si>
    <t>Parts Department Hours and Sales Revenue
 Forecast Calculation Details</t>
  </si>
  <si>
    <t>Parts Department Expense YTD</t>
  </si>
  <si>
    <t>Parts Department Sales Revenue Year to Date - line 1</t>
  </si>
  <si>
    <t>Parts Department Gross Profit Year To Date - line 2</t>
  </si>
  <si>
    <r>
      <rPr>
        <b/>
        <sz val="14"/>
        <color rgb="FF00B0F0"/>
        <rFont val="Calibri"/>
        <family val="2"/>
        <scheme val="minor"/>
      </rPr>
      <t xml:space="preserve">Sales </t>
    </r>
    <r>
      <rPr>
        <sz val="14"/>
        <color theme="1"/>
        <rFont val="Calibri"/>
        <family val="2"/>
        <scheme val="minor"/>
      </rPr>
      <t>needed by Parts Consultant per Month</t>
    </r>
  </si>
  <si>
    <r>
      <rPr>
        <b/>
        <sz val="14"/>
        <color rgb="FF00B0F0"/>
        <rFont val="Calibri"/>
        <family val="2"/>
        <scheme val="minor"/>
      </rPr>
      <t xml:space="preserve">Sales </t>
    </r>
    <r>
      <rPr>
        <sz val="14"/>
        <color theme="1"/>
        <rFont val="Calibri"/>
        <family val="2"/>
        <scheme val="minor"/>
      </rPr>
      <t>needed by Parts Consultant per week</t>
    </r>
  </si>
  <si>
    <r>
      <rPr>
        <b/>
        <sz val="14"/>
        <color rgb="FF00B0F0"/>
        <rFont val="Calibri"/>
        <family val="2"/>
        <scheme val="minor"/>
      </rPr>
      <t>Sales</t>
    </r>
    <r>
      <rPr>
        <sz val="14"/>
        <color theme="1"/>
        <rFont val="Calibri"/>
        <family val="2"/>
        <scheme val="minor"/>
      </rPr>
      <t xml:space="preserve"> needed by Parts Consultant per day</t>
    </r>
  </si>
  <si>
    <r>
      <t xml:space="preserve">Total Service Department </t>
    </r>
    <r>
      <rPr>
        <b/>
        <sz val="14"/>
        <color theme="5" tint="-0.249977111117893"/>
        <rFont val="Calibri"/>
        <family val="2"/>
        <scheme val="minor"/>
      </rPr>
      <t xml:space="preserve">GROSS PROFIT </t>
    </r>
  </si>
  <si>
    <r>
      <rPr>
        <b/>
        <sz val="14"/>
        <color rgb="FFFF0000"/>
        <rFont val="Calibri"/>
        <family val="2"/>
        <scheme val="minor"/>
      </rPr>
      <t xml:space="preserve">Service Advisor </t>
    </r>
    <r>
      <rPr>
        <b/>
        <sz val="14"/>
        <color theme="5" tint="-0.249977111117893"/>
        <rFont val="Calibri"/>
        <family val="2"/>
        <scheme val="minor"/>
      </rPr>
      <t>GROSS PROFIT</t>
    </r>
  </si>
  <si>
    <r>
      <t xml:space="preserve">Total Parts Department </t>
    </r>
    <r>
      <rPr>
        <b/>
        <sz val="14"/>
        <color theme="9" tint="-0.249977111117893"/>
        <rFont val="Calibri"/>
        <family val="2"/>
        <scheme val="minor"/>
      </rPr>
      <t>GROSS Profit</t>
    </r>
  </si>
  <si>
    <r>
      <rPr>
        <b/>
        <sz val="14"/>
        <color theme="9" tint="-0.249977111117893"/>
        <rFont val="Calibri"/>
        <family val="2"/>
        <scheme val="minor"/>
      </rPr>
      <t>Gross Profit</t>
    </r>
    <r>
      <rPr>
        <sz val="14"/>
        <color theme="1"/>
        <rFont val="Calibri"/>
        <family val="2"/>
        <scheme val="minor"/>
      </rPr>
      <t xml:space="preserve"> needed per month to achieve forecast</t>
    </r>
  </si>
  <si>
    <r>
      <rPr>
        <b/>
        <sz val="14"/>
        <color theme="9" tint="-0.249977111117893"/>
        <rFont val="Calibri"/>
        <family val="2"/>
        <scheme val="minor"/>
      </rPr>
      <t>Gross Profit</t>
    </r>
    <r>
      <rPr>
        <sz val="14"/>
        <color theme="1"/>
        <rFont val="Calibri"/>
        <family val="2"/>
        <scheme val="minor"/>
      </rPr>
      <t xml:space="preserve"> needed per week to achieve forecast</t>
    </r>
  </si>
  <si>
    <r>
      <rPr>
        <b/>
        <sz val="14"/>
        <color theme="9" tint="-0.249977111117893"/>
        <rFont val="Calibri"/>
        <family val="2"/>
        <scheme val="minor"/>
      </rPr>
      <t>Gross Profit</t>
    </r>
    <r>
      <rPr>
        <sz val="14"/>
        <color theme="9" tint="-0.249977111117893"/>
        <rFont val="Calibri"/>
        <family val="2"/>
        <scheme val="minor"/>
      </rPr>
      <t xml:space="preserve"> </t>
    </r>
    <r>
      <rPr>
        <sz val="14"/>
        <color theme="1"/>
        <rFont val="Calibri"/>
        <family val="2"/>
        <scheme val="minor"/>
      </rPr>
      <t>needed per day to achieve forecast</t>
    </r>
  </si>
  <si>
    <r>
      <rPr>
        <b/>
        <sz val="14"/>
        <color rgb="FFFF0000"/>
        <rFont val="Calibri"/>
        <family val="2"/>
        <scheme val="minor"/>
      </rPr>
      <t xml:space="preserve">Parts Consultant </t>
    </r>
    <r>
      <rPr>
        <b/>
        <sz val="14"/>
        <color theme="9" tint="-0.249977111117893"/>
        <rFont val="Calibri"/>
        <family val="2"/>
        <scheme val="minor"/>
      </rPr>
      <t>GROSS Profit</t>
    </r>
  </si>
  <si>
    <r>
      <rPr>
        <b/>
        <sz val="14"/>
        <color theme="9" tint="-0.249977111117893"/>
        <rFont val="Calibri"/>
        <family val="2"/>
        <scheme val="minor"/>
      </rPr>
      <t xml:space="preserve">Gross Profit </t>
    </r>
    <r>
      <rPr>
        <sz val="14"/>
        <color theme="1"/>
        <rFont val="Calibri"/>
        <family val="2"/>
        <scheme val="minor"/>
      </rPr>
      <t>needed by Parts Consultant per Month</t>
    </r>
  </si>
  <si>
    <r>
      <rPr>
        <b/>
        <sz val="14"/>
        <color theme="9" tint="-0.249977111117893"/>
        <rFont val="Calibri"/>
        <family val="2"/>
        <scheme val="minor"/>
      </rPr>
      <t>Gross Profit</t>
    </r>
    <r>
      <rPr>
        <b/>
        <sz val="14"/>
        <color rgb="FF00B0F0"/>
        <rFont val="Calibri"/>
        <family val="2"/>
        <scheme val="minor"/>
      </rPr>
      <t xml:space="preserve"> </t>
    </r>
    <r>
      <rPr>
        <sz val="14"/>
        <color theme="1"/>
        <rFont val="Calibri"/>
        <family val="2"/>
        <scheme val="minor"/>
      </rPr>
      <t>needed by Parts Consultant per week</t>
    </r>
  </si>
  <si>
    <r>
      <rPr>
        <b/>
        <sz val="14"/>
        <color theme="9" tint="-0.249977111117893"/>
        <rFont val="Calibri"/>
        <family val="2"/>
        <scheme val="minor"/>
      </rPr>
      <t>Gross Profit</t>
    </r>
    <r>
      <rPr>
        <sz val="14"/>
        <color theme="9" tint="-0.249977111117893"/>
        <rFont val="Calibri"/>
        <family val="2"/>
        <scheme val="minor"/>
      </rPr>
      <t xml:space="preserve"> </t>
    </r>
    <r>
      <rPr>
        <sz val="14"/>
        <color theme="1"/>
        <rFont val="Calibri"/>
        <family val="2"/>
        <scheme val="minor"/>
      </rPr>
      <t>needed by Parts Consultant per day</t>
    </r>
  </si>
  <si>
    <t>Number of parts consultants(including Parts Mgr)</t>
  </si>
  <si>
    <r>
      <rPr>
        <b/>
        <sz val="14"/>
        <color theme="5" tint="-0.249977111117893"/>
        <rFont val="Calibri"/>
        <family val="2"/>
        <scheme val="minor"/>
      </rPr>
      <t>Gross</t>
    </r>
    <r>
      <rPr>
        <sz val="14"/>
        <color theme="1"/>
        <rFont val="Calibri"/>
        <family val="2"/>
        <scheme val="minor"/>
      </rPr>
      <t xml:space="preserve"> </t>
    </r>
    <r>
      <rPr>
        <b/>
        <sz val="14"/>
        <color theme="5" tint="-0.249977111117893"/>
        <rFont val="Calibri"/>
        <family val="2"/>
        <scheme val="minor"/>
      </rPr>
      <t xml:space="preserve">Profit </t>
    </r>
    <r>
      <rPr>
        <sz val="14"/>
        <color theme="1"/>
        <rFont val="Calibri"/>
        <family val="2"/>
        <scheme val="minor"/>
      </rPr>
      <t>needed per month to achieve forecast</t>
    </r>
  </si>
  <si>
    <r>
      <rPr>
        <b/>
        <sz val="14"/>
        <color theme="5" tint="-0.249977111117893"/>
        <rFont val="Calibri"/>
        <family val="2"/>
        <scheme val="minor"/>
      </rPr>
      <t xml:space="preserve">Gross Profit </t>
    </r>
    <r>
      <rPr>
        <sz val="14"/>
        <color theme="1"/>
        <rFont val="Calibri"/>
        <family val="2"/>
        <scheme val="minor"/>
      </rPr>
      <t>needed per week to achieve forecast</t>
    </r>
  </si>
  <si>
    <r>
      <rPr>
        <b/>
        <sz val="14"/>
        <color theme="5" tint="-0.249977111117893"/>
        <rFont val="Calibri"/>
        <family val="2"/>
        <scheme val="minor"/>
      </rPr>
      <t xml:space="preserve">Gross Profit </t>
    </r>
    <r>
      <rPr>
        <sz val="14"/>
        <color theme="1"/>
        <rFont val="Calibri"/>
        <family val="2"/>
        <scheme val="minor"/>
      </rPr>
      <t>needed per day to achieve forecast</t>
    </r>
  </si>
  <si>
    <r>
      <rPr>
        <b/>
        <sz val="14"/>
        <color theme="5" tint="-0.249977111117893"/>
        <rFont val="Calibri"/>
        <family val="2"/>
        <scheme val="minor"/>
      </rPr>
      <t>Gross</t>
    </r>
    <r>
      <rPr>
        <b/>
        <sz val="14"/>
        <color rgb="FF00B0F0"/>
        <rFont val="Calibri"/>
        <family val="2"/>
        <scheme val="minor"/>
      </rPr>
      <t xml:space="preserve"> </t>
    </r>
    <r>
      <rPr>
        <b/>
        <sz val="14"/>
        <color theme="5" tint="-0.249977111117893"/>
        <rFont val="Calibri"/>
        <family val="2"/>
        <scheme val="minor"/>
      </rPr>
      <t>Profit</t>
    </r>
    <r>
      <rPr>
        <b/>
        <sz val="14"/>
        <color rgb="FF00B0F0"/>
        <rFont val="Calibri"/>
        <family val="2"/>
        <scheme val="minor"/>
      </rPr>
      <t xml:space="preserve"> </t>
    </r>
    <r>
      <rPr>
        <sz val="14"/>
        <color theme="1"/>
        <rFont val="Calibri"/>
        <family val="2"/>
        <scheme val="minor"/>
      </rPr>
      <t>needed by Service Advisor per week</t>
    </r>
  </si>
  <si>
    <r>
      <rPr>
        <b/>
        <sz val="14"/>
        <color theme="5" tint="-0.249977111117893"/>
        <rFont val="Calibri"/>
        <family val="2"/>
        <scheme val="minor"/>
      </rPr>
      <t>Gross Profit</t>
    </r>
    <r>
      <rPr>
        <sz val="14"/>
        <color theme="1"/>
        <rFont val="Calibri"/>
        <family val="2"/>
        <scheme val="minor"/>
      </rPr>
      <t xml:space="preserve"> needed by Service Advisor per day</t>
    </r>
  </si>
  <si>
    <r>
      <rPr>
        <b/>
        <sz val="14"/>
        <color theme="5" tint="-0.249977111117893"/>
        <rFont val="Calibri"/>
        <family val="2"/>
        <scheme val="minor"/>
      </rPr>
      <t>Gross</t>
    </r>
    <r>
      <rPr>
        <b/>
        <sz val="14"/>
        <color rgb="FF00B0F0"/>
        <rFont val="Calibri"/>
        <family val="2"/>
        <scheme val="minor"/>
      </rPr>
      <t xml:space="preserve"> </t>
    </r>
    <r>
      <rPr>
        <b/>
        <sz val="14"/>
        <color theme="5" tint="-0.249977111117893"/>
        <rFont val="Calibri"/>
        <family val="2"/>
        <scheme val="minor"/>
      </rPr>
      <t>Profit</t>
    </r>
    <r>
      <rPr>
        <b/>
        <sz val="14"/>
        <color rgb="FF00B0F0"/>
        <rFont val="Calibri"/>
        <family val="2"/>
        <scheme val="minor"/>
      </rPr>
      <t xml:space="preserve"> </t>
    </r>
    <r>
      <rPr>
        <sz val="14"/>
        <color theme="1"/>
        <rFont val="Calibri"/>
        <family val="2"/>
        <scheme val="minor"/>
      </rPr>
      <t>needed by Service Advisor per Month</t>
    </r>
  </si>
  <si>
    <t>Only enter data in the yellow cells. The password to unlock the white formula cells is nada. If you change the date in these cells your results may not be correct.</t>
  </si>
  <si>
    <t>Current Avg Sales Per Month</t>
  </si>
  <si>
    <t>Your Ideal Parts Inventory</t>
  </si>
  <si>
    <t>Avg Month Gross</t>
  </si>
  <si>
    <t>Avg Month Dept Profit/Loss</t>
  </si>
  <si>
    <t>Avg Mo Gross % Sales</t>
  </si>
  <si>
    <t>Avg Month Dept Expense</t>
  </si>
  <si>
    <t>YTD Operating Profit</t>
  </si>
  <si>
    <t xml:space="preserve">Avg Mo Operating Profit </t>
  </si>
  <si>
    <t>YTD Cost of Sales</t>
  </si>
  <si>
    <t>Avg Mo Cost of Sales</t>
  </si>
  <si>
    <t>YTD Cost of Labor</t>
  </si>
  <si>
    <t xml:space="preserve">Avg Mo Cost of Labor </t>
  </si>
  <si>
    <t>YTD Dept Profit/Loss</t>
  </si>
  <si>
    <t>Gross Profit % Sales</t>
  </si>
  <si>
    <t>Avg Month Sales</t>
  </si>
  <si>
    <t>Input Your Current Door Rate</t>
  </si>
  <si>
    <t>Avg Month Sales Revenue</t>
  </si>
  <si>
    <t>Current Inventory=</t>
  </si>
  <si>
    <t>Avg Hours Sold Per Mo</t>
  </si>
  <si>
    <t>Additional Hours Need to Achieve Profit Goal</t>
  </si>
  <si>
    <t xml:space="preserve">
Forecaster Name____________            Date__________________ </t>
  </si>
  <si>
    <t>Avg MO Expense</t>
  </si>
  <si>
    <t>Avg Mo Gross</t>
  </si>
  <si>
    <t>Minimum CP ELR Goal</t>
  </si>
  <si>
    <t>Min CP ELR Deficiency per hour</t>
  </si>
  <si>
    <t xml:space="preserve">
Forecaster Name__Sue Madden__________            Date__12/6/2023________________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</si>
</sst>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164" formatCode="&quot;$&quot;#,##0"/>
    <numFmt numFmtId="165" formatCode="&quot;$&quot;#,##0.00"/>
    <numFmt numFmtId="166" formatCode="0.0%"/>
  </numFmts>
  <fonts count="17" x14ac:knownFonts="1">
    <font>
      <sz val="11"/>
      <color theme="1"/>
      <name val="Calibri"/>
      <family val="2"/>
      <scheme val="minor"/>
    </font>
    <font>
      <sz val="14"/>
      <color theme="1"/>
      <name val="Calibri"/>
      <family val="2"/>
      <scheme val="minor"/>
    </font>
    <font>
      <b/>
      <sz val="14"/>
      <color theme="1"/>
      <name val="Calibri"/>
      <family val="2"/>
      <scheme val="minor"/>
    </font>
    <font>
      <b/>
      <sz val="18"/>
      <color rgb="FF7030A0"/>
      <name val="Calibri"/>
      <family val="2"/>
      <scheme val="minor"/>
    </font>
    <font>
      <sz val="18"/>
      <color rgb="FF7030A0"/>
      <name val="Calibri"/>
      <family val="2"/>
      <scheme val="minor"/>
    </font>
    <font>
      <b/>
      <sz val="16"/>
      <color rgb="FF00B0F0"/>
      <name val="Calibri"/>
      <family val="2"/>
      <scheme val="minor"/>
    </font>
    <font>
      <b/>
      <sz val="14"/>
      <color rgb="FF00B0F0"/>
      <name val="Calibri"/>
      <family val="2"/>
      <scheme val="minor"/>
    </font>
    <font>
      <b/>
      <sz val="14"/>
      <color rgb="FFFF0000"/>
      <name val="Calibri"/>
      <family val="2"/>
      <scheme val="minor"/>
    </font>
    <font>
      <b/>
      <sz val="14"/>
      <color rgb="FF7030A0"/>
      <name val="Calibri"/>
      <family val="2"/>
      <scheme val="minor"/>
    </font>
    <font>
      <b/>
      <sz val="16"/>
      <color rgb="FF00B050"/>
      <name val="Calibri"/>
      <family val="2"/>
      <scheme val="minor"/>
    </font>
    <font>
      <b/>
      <sz val="14"/>
      <color rgb="FF00B050"/>
      <name val="Calibri"/>
      <family val="2"/>
      <scheme val="minor"/>
    </font>
    <font>
      <sz val="14"/>
      <color rgb="FF7030A0"/>
      <name val="Calibri"/>
      <family val="2"/>
      <scheme val="minor"/>
    </font>
    <font>
      <sz val="14"/>
      <name val="Calibri"/>
      <family val="2"/>
      <scheme val="minor"/>
    </font>
    <font>
      <b/>
      <sz val="14"/>
      <color theme="1"/>
      <name val="Copperplate Gothic Bold"/>
      <family val="2"/>
    </font>
    <font>
      <b/>
      <sz val="14"/>
      <color theme="5" tint="-0.249977111117893"/>
      <name val="Calibri"/>
      <family val="2"/>
      <scheme val="minor"/>
    </font>
    <font>
      <b/>
      <sz val="14"/>
      <color theme="9" tint="-0.249977111117893"/>
      <name val="Calibri"/>
      <family val="2"/>
      <scheme val="minor"/>
    </font>
    <font>
      <sz val="14"/>
      <color theme="9" tint="-0.249977111117893"/>
      <name val="Calibri"/>
      <family val="2"/>
      <scheme val="minor"/>
    </font>
  </fonts>
  <fills count="8">
    <fill>
      <patternFill patternType="none"/>
    </fill>
    <fill>
      <patternFill patternType="gray125"/>
    </fill>
    <fill>
      <patternFill patternType="solid">
        <fgColor theme="2"/>
        <bgColor indexed="64"/>
      </patternFill>
    </fill>
    <fill>
      <patternFill patternType="solid">
        <fgColor theme="3" tint="0.79998168889431442"/>
        <bgColor indexed="64"/>
      </patternFill>
    </fill>
    <fill>
      <patternFill patternType="solid">
        <fgColor theme="8" tint="0.39997558519241921"/>
        <bgColor indexed="64"/>
      </patternFill>
    </fill>
    <fill>
      <patternFill patternType="solid">
        <fgColor theme="7" tint="0.79998168889431442"/>
        <bgColor indexed="64"/>
      </patternFill>
    </fill>
    <fill>
      <patternFill patternType="solid">
        <fgColor theme="5" tint="0.39997558519241921"/>
        <bgColor indexed="64"/>
      </patternFill>
    </fill>
    <fill>
      <patternFill patternType="solid">
        <fgColor theme="7" tint="0.59999389629810485"/>
        <bgColor indexed="64"/>
      </patternFill>
    </fill>
  </fills>
  <borders count="60">
    <border>
      <left/>
      <right/>
      <top/>
      <bottom/>
      <diagonal/>
    </border>
    <border>
      <left/>
      <right/>
      <top/>
      <bottom style="thick">
        <color rgb="FF7030A0"/>
      </bottom>
      <diagonal/>
    </border>
    <border>
      <left style="thick">
        <color rgb="FF7030A0"/>
      </left>
      <right/>
      <top/>
      <bottom style="thick">
        <color rgb="FF7030A0"/>
      </bottom>
      <diagonal/>
    </border>
    <border>
      <left style="thick">
        <color rgb="FF7030A0"/>
      </left>
      <right/>
      <top/>
      <bottom/>
      <diagonal/>
    </border>
    <border>
      <left/>
      <right/>
      <top style="thick">
        <color rgb="FF7030A0"/>
      </top>
      <bottom/>
      <diagonal/>
    </border>
    <border>
      <left style="thick">
        <color rgb="FF7030A0"/>
      </left>
      <right/>
      <top style="thick">
        <color rgb="FF7030A0"/>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hair">
        <color indexed="64"/>
      </top>
      <bottom style="medium">
        <color indexed="64"/>
      </bottom>
      <diagonal/>
    </border>
    <border>
      <left/>
      <right/>
      <top style="hair">
        <color indexed="64"/>
      </top>
      <bottom style="medium">
        <color indexed="64"/>
      </bottom>
      <diagonal/>
    </border>
    <border>
      <left style="hair">
        <color indexed="64"/>
      </left>
      <right/>
      <top style="hair">
        <color indexed="64"/>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slantDashDot">
        <color auto="1"/>
      </left>
      <right style="medium">
        <color indexed="64"/>
      </right>
      <top/>
      <bottom style="medium">
        <color indexed="64"/>
      </bottom>
      <diagonal/>
    </border>
    <border>
      <left style="medium">
        <color indexed="64"/>
      </left>
      <right style="slantDashDot">
        <color auto="1"/>
      </right>
      <top/>
      <bottom style="medium">
        <color indexed="64"/>
      </bottom>
      <diagonal/>
    </border>
    <border>
      <left style="slantDashDot">
        <color auto="1"/>
      </left>
      <right/>
      <top/>
      <bottom style="thick">
        <color rgb="FFFF0000"/>
      </bottom>
      <diagonal/>
    </border>
    <border>
      <left/>
      <right/>
      <top/>
      <bottom style="thick">
        <color rgb="FFFF0000"/>
      </bottom>
      <diagonal/>
    </border>
    <border>
      <left style="thick">
        <color rgb="FFFF0000"/>
      </left>
      <right/>
      <top/>
      <bottom style="thick">
        <color rgb="FFFF0000"/>
      </bottom>
      <diagonal/>
    </border>
    <border>
      <left style="slantDashDot">
        <color auto="1"/>
      </left>
      <right style="medium">
        <color indexed="64"/>
      </right>
      <top/>
      <bottom/>
      <diagonal/>
    </border>
    <border>
      <left style="medium">
        <color indexed="64"/>
      </left>
      <right style="slantDashDot">
        <color auto="1"/>
      </right>
      <top/>
      <bottom/>
      <diagonal/>
    </border>
    <border>
      <left style="slantDashDot">
        <color auto="1"/>
      </left>
      <right/>
      <top/>
      <bottom/>
      <diagonal/>
    </border>
    <border>
      <left style="thick">
        <color rgb="FFFF0000"/>
      </left>
      <right/>
      <top/>
      <bottom/>
      <diagonal/>
    </border>
    <border>
      <left style="medium">
        <color indexed="64"/>
      </left>
      <right style="slantDashDot">
        <color auto="1"/>
      </right>
      <top style="thick">
        <color rgb="FFFF0000"/>
      </top>
      <bottom/>
      <diagonal/>
    </border>
    <border>
      <left style="slantDashDot">
        <color auto="1"/>
      </left>
      <right/>
      <top style="thick">
        <color rgb="FFFF0000"/>
      </top>
      <bottom/>
      <diagonal/>
    </border>
    <border>
      <left/>
      <right/>
      <top style="thick">
        <color rgb="FFFF0000"/>
      </top>
      <bottom/>
      <diagonal/>
    </border>
    <border>
      <left style="thick">
        <color rgb="FFFF0000"/>
      </left>
      <right/>
      <top style="thick">
        <color rgb="FFFF0000"/>
      </top>
      <bottom/>
      <diagonal/>
    </border>
    <border>
      <left style="slantDashDot">
        <color auto="1"/>
      </left>
      <right style="medium">
        <color indexed="64"/>
      </right>
      <top/>
      <bottom style="thick">
        <color rgb="FFFF0000"/>
      </bottom>
      <diagonal/>
    </border>
    <border>
      <left style="medium">
        <color indexed="64"/>
      </left>
      <right style="slantDashDot">
        <color auto="1"/>
      </right>
      <top/>
      <bottom style="thick">
        <color rgb="FFFF0000"/>
      </bottom>
      <diagonal/>
    </border>
    <border>
      <left style="medium">
        <color indexed="64"/>
      </left>
      <right style="slantDashDot">
        <color auto="1"/>
      </right>
      <top style="thick">
        <color rgb="FF7030A0"/>
      </top>
      <bottom/>
      <diagonal/>
    </border>
    <border>
      <left style="slantDashDot">
        <color auto="1"/>
      </left>
      <right/>
      <top style="thick">
        <color rgb="FF7030A0"/>
      </top>
      <bottom/>
      <diagonal/>
    </border>
    <border>
      <left style="slantDashDot">
        <color auto="1"/>
      </left>
      <right style="medium">
        <color indexed="64"/>
      </right>
      <top/>
      <bottom style="thick">
        <color rgb="FF7030A0"/>
      </bottom>
      <diagonal/>
    </border>
    <border>
      <left style="medium">
        <color indexed="64"/>
      </left>
      <right style="slantDashDot">
        <color auto="1"/>
      </right>
      <top/>
      <bottom style="thick">
        <color rgb="FF7030A0"/>
      </bottom>
      <diagonal/>
    </border>
    <border>
      <left style="slantDashDot">
        <color auto="1"/>
      </left>
      <right/>
      <top/>
      <bottom style="thick">
        <color rgb="FF7030A0"/>
      </bottom>
      <diagonal/>
    </border>
    <border>
      <left style="slantDashDot">
        <color auto="1"/>
      </left>
      <right style="medium">
        <color indexed="64"/>
      </right>
      <top style="thick">
        <color rgb="FFFF0000"/>
      </top>
      <bottom/>
      <diagonal/>
    </border>
    <border>
      <left style="mediumDashDot">
        <color auto="1"/>
      </left>
      <right style="medium">
        <color indexed="64"/>
      </right>
      <top/>
      <bottom style="thick">
        <color rgb="FF7030A0"/>
      </bottom>
      <diagonal/>
    </border>
    <border>
      <left style="medium">
        <color indexed="64"/>
      </left>
      <right style="mediumDashDot">
        <color auto="1"/>
      </right>
      <top/>
      <bottom style="thick">
        <color rgb="FF7030A0"/>
      </bottom>
      <diagonal/>
    </border>
    <border>
      <left style="mediumDashDot">
        <color auto="1"/>
      </left>
      <right/>
      <top/>
      <bottom style="thick">
        <color rgb="FF7030A0"/>
      </bottom>
      <diagonal/>
    </border>
    <border>
      <left style="mediumDashDot">
        <color auto="1"/>
      </left>
      <right style="medium">
        <color indexed="64"/>
      </right>
      <top/>
      <bottom/>
      <diagonal/>
    </border>
    <border>
      <left style="medium">
        <color indexed="64"/>
      </left>
      <right style="mediumDashDot">
        <color auto="1"/>
      </right>
      <top/>
      <bottom/>
      <diagonal/>
    </border>
    <border>
      <left style="mediumDashDot">
        <color auto="1"/>
      </left>
      <right/>
      <top/>
      <bottom/>
      <diagonal/>
    </border>
    <border>
      <left style="thin">
        <color indexed="64"/>
      </left>
      <right style="medium">
        <color indexed="64"/>
      </right>
      <top/>
      <bottom style="thick">
        <color rgb="FF7030A0"/>
      </bottom>
      <diagonal/>
    </border>
    <border>
      <left style="medium">
        <color indexed="64"/>
      </left>
      <right style="thin">
        <color indexed="64"/>
      </right>
      <top/>
      <bottom style="thick">
        <color rgb="FF7030A0"/>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hair">
        <color indexed="64"/>
      </bottom>
      <diagonal/>
    </border>
    <border>
      <left/>
      <right/>
      <top/>
      <bottom style="hair">
        <color indexed="64"/>
      </bottom>
      <diagonal/>
    </border>
    <border>
      <left style="hair">
        <color indexed="64"/>
      </left>
      <right/>
      <top/>
      <bottom style="hair">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s>
  <cellStyleXfs count="1">
    <xf numFmtId="0" fontId="0" fillId="0" borderId="0"/>
  </cellStyleXfs>
  <cellXfs count="118">
    <xf numFmtId="0" fontId="0" fillId="0" borderId="0" xfId="0"/>
    <xf numFmtId="0" fontId="1" fillId="0" borderId="0" xfId="0" applyFont="1"/>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3" borderId="8" xfId="0" applyFont="1" applyFill="1" applyBorder="1"/>
    <xf numFmtId="0" fontId="1" fillId="3" borderId="13" xfId="0" applyFont="1" applyFill="1" applyBorder="1"/>
    <xf numFmtId="3" fontId="5" fillId="0" borderId="21" xfId="0" applyNumberFormat="1" applyFont="1" applyBorder="1" applyAlignment="1">
      <alignment horizontal="right"/>
    </xf>
    <xf numFmtId="164" fontId="5" fillId="0" borderId="22" xfId="0" applyNumberFormat="1" applyFont="1" applyBorder="1" applyAlignment="1">
      <alignment horizontal="right"/>
    </xf>
    <xf numFmtId="164" fontId="5" fillId="0" borderId="23" xfId="0" applyNumberFormat="1" applyFont="1" applyBorder="1" applyAlignment="1">
      <alignment horizontal="left"/>
    </xf>
    <xf numFmtId="164" fontId="1" fillId="0" borderId="24" xfId="0" applyNumberFormat="1" applyFont="1" applyBorder="1"/>
    <xf numFmtId="0" fontId="1" fillId="0" borderId="25" xfId="0" applyFont="1" applyBorder="1"/>
    <xf numFmtId="3" fontId="5" fillId="0" borderId="26" xfId="0" applyNumberFormat="1" applyFont="1" applyBorder="1" applyAlignment="1">
      <alignment horizontal="right"/>
    </xf>
    <xf numFmtId="164" fontId="5" fillId="0" borderId="27" xfId="0" applyNumberFormat="1" applyFont="1" applyBorder="1" applyAlignment="1">
      <alignment horizontal="right"/>
    </xf>
    <xf numFmtId="164" fontId="5" fillId="0" borderId="28" xfId="0" applyNumberFormat="1" applyFont="1" applyBorder="1" applyAlignment="1">
      <alignment horizontal="left"/>
    </xf>
    <xf numFmtId="164" fontId="1" fillId="0" borderId="0" xfId="0" applyNumberFormat="1" applyFont="1"/>
    <xf numFmtId="0" fontId="1" fillId="0" borderId="29" xfId="0" applyFont="1" applyBorder="1"/>
    <xf numFmtId="164" fontId="5" fillId="0" borderId="26" xfId="0" applyNumberFormat="1" applyFont="1" applyBorder="1" applyAlignment="1">
      <alignment horizontal="right"/>
    </xf>
    <xf numFmtId="3" fontId="5" fillId="0" borderId="30" xfId="0" applyNumberFormat="1" applyFont="1" applyBorder="1" applyAlignment="1">
      <alignment horizontal="right"/>
    </xf>
    <xf numFmtId="164" fontId="5" fillId="0" borderId="31" xfId="0" applyNumberFormat="1" applyFont="1" applyBorder="1" applyAlignment="1">
      <alignment horizontal="left"/>
    </xf>
    <xf numFmtId="164" fontId="1" fillId="0" borderId="32" xfId="0" applyNumberFormat="1" applyFont="1" applyBorder="1"/>
    <xf numFmtId="0" fontId="1" fillId="0" borderId="33" xfId="0" applyFont="1" applyBorder="1"/>
    <xf numFmtId="164" fontId="5" fillId="0" borderId="34" xfId="0" applyNumberFormat="1" applyFont="1" applyBorder="1" applyAlignment="1">
      <alignment horizontal="right"/>
    </xf>
    <xf numFmtId="164" fontId="5" fillId="0" borderId="35" xfId="0" applyNumberFormat="1" applyFont="1" applyBorder="1" applyAlignment="1">
      <alignment horizontal="right"/>
    </xf>
    <xf numFmtId="165" fontId="5" fillId="0" borderId="26" xfId="0" applyNumberFormat="1" applyFont="1" applyBorder="1" applyAlignment="1">
      <alignment horizontal="right"/>
    </xf>
    <xf numFmtId="164" fontId="5" fillId="0" borderId="36" xfId="0" applyNumberFormat="1" applyFont="1" applyBorder="1" applyAlignment="1">
      <alignment horizontal="right"/>
    </xf>
    <xf numFmtId="164" fontId="5" fillId="0" borderId="37" xfId="0" applyNumberFormat="1" applyFont="1" applyBorder="1" applyAlignment="1">
      <alignment horizontal="left"/>
    </xf>
    <xf numFmtId="164" fontId="1" fillId="0" borderId="4" xfId="0" applyNumberFormat="1" applyFont="1" applyBorder="1"/>
    <xf numFmtId="0" fontId="8" fillId="0" borderId="5" xfId="0" applyFont="1" applyBorder="1"/>
    <xf numFmtId="1" fontId="9" fillId="0" borderId="38" xfId="0" applyNumberFormat="1" applyFont="1" applyBorder="1" applyAlignment="1">
      <alignment horizontal="right"/>
    </xf>
    <xf numFmtId="1" fontId="9" fillId="0" borderId="39" xfId="0" applyNumberFormat="1" applyFont="1" applyBorder="1" applyAlignment="1">
      <alignment horizontal="right"/>
    </xf>
    <xf numFmtId="1" fontId="9" fillId="0" borderId="40" xfId="0" applyNumberFormat="1" applyFont="1" applyBorder="1" applyAlignment="1">
      <alignment horizontal="left"/>
    </xf>
    <xf numFmtId="1" fontId="9" fillId="0" borderId="26" xfId="0" applyNumberFormat="1" applyFont="1" applyBorder="1" applyAlignment="1">
      <alignment horizontal="right"/>
    </xf>
    <xf numFmtId="1" fontId="9" fillId="0" borderId="27" xfId="0" applyNumberFormat="1" applyFont="1" applyBorder="1" applyAlignment="1">
      <alignment horizontal="right"/>
    </xf>
    <xf numFmtId="1" fontId="9" fillId="0" borderId="28" xfId="0" applyNumberFormat="1" applyFont="1" applyBorder="1" applyAlignment="1">
      <alignment horizontal="left"/>
    </xf>
    <xf numFmtId="1" fontId="9" fillId="0" borderId="41" xfId="0" applyNumberFormat="1" applyFont="1" applyBorder="1" applyAlignment="1">
      <alignment horizontal="right"/>
    </xf>
    <xf numFmtId="1" fontId="9" fillId="0" borderId="30" xfId="0" applyNumberFormat="1" applyFont="1" applyBorder="1" applyAlignment="1">
      <alignment horizontal="right"/>
    </xf>
    <xf numFmtId="1" fontId="9" fillId="0" borderId="31" xfId="0" applyNumberFormat="1" applyFont="1" applyBorder="1" applyAlignment="1">
      <alignment horizontal="left"/>
    </xf>
    <xf numFmtId="0" fontId="1" fillId="0" borderId="32" xfId="0" applyFont="1" applyBorder="1"/>
    <xf numFmtId="1" fontId="9" fillId="0" borderId="35" xfId="0" applyNumberFormat="1" applyFont="1" applyBorder="1" applyAlignment="1">
      <alignment horizontal="right"/>
    </xf>
    <xf numFmtId="1" fontId="9" fillId="0" borderId="23" xfId="0" applyNumberFormat="1" applyFont="1" applyBorder="1" applyAlignment="1">
      <alignment horizontal="left"/>
    </xf>
    <xf numFmtId="0" fontId="9" fillId="0" borderId="26" xfId="0" applyFont="1" applyBorder="1" applyAlignment="1">
      <alignment horizontal="right"/>
    </xf>
    <xf numFmtId="0" fontId="9" fillId="0" borderId="36" xfId="0" applyFont="1" applyBorder="1" applyAlignment="1">
      <alignment horizontal="right"/>
    </xf>
    <xf numFmtId="0" fontId="9" fillId="0" borderId="37" xfId="0" applyFont="1" applyBorder="1" applyAlignment="1">
      <alignment horizontal="left"/>
    </xf>
    <xf numFmtId="0" fontId="1" fillId="0" borderId="5" xfId="0" applyFont="1" applyBorder="1"/>
    <xf numFmtId="165" fontId="1" fillId="0" borderId="42" xfId="0" applyNumberFormat="1" applyFont="1" applyBorder="1"/>
    <xf numFmtId="165" fontId="1" fillId="0" borderId="43" xfId="0" applyNumberFormat="1" applyFont="1" applyBorder="1"/>
    <xf numFmtId="165" fontId="1" fillId="0" borderId="44" xfId="0" applyNumberFormat="1" applyFont="1" applyBorder="1" applyAlignment="1">
      <alignment horizontal="left"/>
    </xf>
    <xf numFmtId="164" fontId="1" fillId="0" borderId="45" xfId="0" applyNumberFormat="1" applyFont="1" applyBorder="1"/>
    <xf numFmtId="164" fontId="1" fillId="0" borderId="46" xfId="0" applyNumberFormat="1" applyFont="1" applyBorder="1"/>
    <xf numFmtId="164" fontId="1" fillId="0" borderId="47" xfId="0" applyNumberFormat="1" applyFont="1" applyBorder="1" applyAlignment="1">
      <alignment horizontal="left"/>
    </xf>
    <xf numFmtId="9" fontId="1" fillId="0" borderId="47" xfId="0" applyNumberFormat="1" applyFont="1" applyBorder="1" applyAlignment="1">
      <alignment horizontal="left"/>
    </xf>
    <xf numFmtId="165" fontId="1" fillId="0" borderId="47" xfId="0" applyNumberFormat="1" applyFont="1" applyBorder="1" applyAlignment="1">
      <alignment horizontal="left"/>
    </xf>
    <xf numFmtId="0" fontId="1" fillId="0" borderId="45" xfId="0" applyFont="1" applyBorder="1"/>
    <xf numFmtId="0" fontId="1" fillId="0" borderId="46" xfId="0" applyFont="1" applyBorder="1"/>
    <xf numFmtId="0" fontId="1" fillId="0" borderId="47" xfId="0" applyFont="1" applyBorder="1" applyAlignment="1">
      <alignment horizontal="left"/>
    </xf>
    <xf numFmtId="0" fontId="2" fillId="0" borderId="48" xfId="0" applyFont="1" applyBorder="1" applyAlignment="1">
      <alignment horizontal="center" wrapText="1"/>
    </xf>
    <xf numFmtId="0" fontId="2" fillId="0" borderId="49" xfId="0" applyFont="1" applyBorder="1" applyAlignment="1">
      <alignment horizontal="center" wrapText="1"/>
    </xf>
    <xf numFmtId="0" fontId="2" fillId="0" borderId="2" xfId="0" applyFont="1" applyBorder="1" applyAlignment="1">
      <alignment horizontal="center" wrapText="1"/>
    </xf>
    <xf numFmtId="0" fontId="3" fillId="0" borderId="3" xfId="0" applyFont="1" applyBorder="1" applyAlignment="1">
      <alignment wrapText="1"/>
    </xf>
    <xf numFmtId="164" fontId="1" fillId="2" borderId="0" xfId="0" applyNumberFormat="1" applyFont="1" applyFill="1" applyAlignment="1">
      <alignment horizontal="center"/>
    </xf>
    <xf numFmtId="164" fontId="1" fillId="2" borderId="0" xfId="0" applyNumberFormat="1" applyFont="1" applyFill="1" applyAlignment="1" applyProtection="1">
      <alignment horizontal="center"/>
      <protection locked="0"/>
    </xf>
    <xf numFmtId="0" fontId="1" fillId="3" borderId="0" xfId="0" applyFont="1" applyFill="1"/>
    <xf numFmtId="0" fontId="2" fillId="0" borderId="33" xfId="0" applyFont="1" applyBorder="1"/>
    <xf numFmtId="6" fontId="1" fillId="0" borderId="0" xfId="0" applyNumberFormat="1" applyFont="1"/>
    <xf numFmtId="164" fontId="1" fillId="0" borderId="42" xfId="0" applyNumberFormat="1" applyFont="1" applyBorder="1"/>
    <xf numFmtId="166" fontId="1" fillId="0" borderId="46" xfId="0" applyNumberFormat="1" applyFont="1" applyBorder="1" applyAlignment="1">
      <alignment horizontal="center"/>
    </xf>
    <xf numFmtId="166" fontId="1" fillId="0" borderId="45" xfId="0" applyNumberFormat="1" applyFont="1" applyBorder="1" applyAlignment="1">
      <alignment horizontal="center"/>
    </xf>
    <xf numFmtId="166" fontId="1" fillId="0" borderId="47" xfId="0" applyNumberFormat="1" applyFont="1" applyBorder="1" applyAlignment="1">
      <alignment horizontal="left"/>
    </xf>
    <xf numFmtId="0" fontId="1" fillId="0" borderId="0" xfId="0" applyFont="1" applyAlignment="1">
      <alignment wrapText="1"/>
    </xf>
    <xf numFmtId="164" fontId="1" fillId="0" borderId="58" xfId="0" applyNumberFormat="1" applyFont="1" applyBorder="1"/>
    <xf numFmtId="164" fontId="1" fillId="5" borderId="58" xfId="0" applyNumberFormat="1" applyFont="1" applyFill="1" applyBorder="1"/>
    <xf numFmtId="165" fontId="1" fillId="0" borderId="58" xfId="0" applyNumberFormat="1" applyFont="1" applyBorder="1"/>
    <xf numFmtId="166" fontId="1" fillId="0" borderId="58" xfId="0" applyNumberFormat="1" applyFont="1" applyBorder="1"/>
    <xf numFmtId="3" fontId="1" fillId="0" borderId="58" xfId="0" applyNumberFormat="1" applyFont="1" applyBorder="1"/>
    <xf numFmtId="1" fontId="1" fillId="0" borderId="58" xfId="0" applyNumberFormat="1" applyFont="1" applyBorder="1"/>
    <xf numFmtId="164" fontId="1" fillId="7" borderId="59" xfId="0" applyNumberFormat="1" applyFont="1" applyFill="1" applyBorder="1"/>
    <xf numFmtId="0" fontId="13" fillId="6" borderId="20" xfId="0" applyFont="1" applyFill="1" applyBorder="1" applyAlignment="1">
      <alignment horizontal="center" wrapText="1"/>
    </xf>
    <xf numFmtId="0" fontId="13" fillId="6" borderId="51" xfId="0" applyFont="1" applyFill="1" applyBorder="1" applyAlignment="1">
      <alignment horizontal="center" wrapText="1"/>
    </xf>
    <xf numFmtId="0" fontId="13" fillId="6" borderId="50" xfId="0" applyFont="1" applyFill="1" applyBorder="1" applyAlignment="1">
      <alignment horizontal="center" wrapText="1"/>
    </xf>
    <xf numFmtId="164" fontId="1" fillId="2" borderId="13" xfId="0" applyNumberFormat="1" applyFont="1" applyFill="1" applyBorder="1" applyAlignment="1">
      <alignment horizontal="center"/>
    </xf>
    <xf numFmtId="164" fontId="1" fillId="2" borderId="0" xfId="0" applyNumberFormat="1" applyFont="1" applyFill="1" applyAlignment="1">
      <alignment horizontal="center"/>
    </xf>
    <xf numFmtId="164" fontId="1" fillId="2" borderId="12" xfId="0" applyNumberFormat="1" applyFont="1" applyFill="1" applyBorder="1" applyAlignment="1">
      <alignment horizontal="center"/>
    </xf>
    <xf numFmtId="164" fontId="1" fillId="5" borderId="11" xfId="0" applyNumberFormat="1" applyFont="1" applyFill="1" applyBorder="1" applyAlignment="1" applyProtection="1">
      <alignment horizontal="center"/>
      <protection locked="0"/>
    </xf>
    <xf numFmtId="164" fontId="1" fillId="5" borderId="10" xfId="0" applyNumberFormat="1" applyFont="1" applyFill="1" applyBorder="1" applyAlignment="1" applyProtection="1">
      <alignment horizontal="center"/>
      <protection locked="0"/>
    </xf>
    <xf numFmtId="164" fontId="1" fillId="5" borderId="9" xfId="0" applyNumberFormat="1" applyFont="1" applyFill="1" applyBorder="1" applyAlignment="1" applyProtection="1">
      <alignment horizontal="center"/>
      <protection locked="0"/>
    </xf>
    <xf numFmtId="164" fontId="1" fillId="2" borderId="8" xfId="0" applyNumberFormat="1" applyFont="1" applyFill="1" applyBorder="1" applyAlignment="1">
      <alignment horizontal="center"/>
    </xf>
    <xf numFmtId="164" fontId="1" fillId="2" borderId="7" xfId="0" applyNumberFormat="1" applyFont="1" applyFill="1" applyBorder="1" applyAlignment="1">
      <alignment horizontal="center"/>
    </xf>
    <xf numFmtId="164" fontId="1" fillId="2" borderId="6" xfId="0" applyNumberFormat="1" applyFont="1" applyFill="1" applyBorder="1" applyAlignment="1">
      <alignment horizontal="center"/>
    </xf>
    <xf numFmtId="3" fontId="1" fillId="5" borderId="16" xfId="0" applyNumberFormat="1" applyFont="1" applyFill="1" applyBorder="1" applyAlignment="1" applyProtection="1">
      <alignment horizontal="center"/>
      <protection locked="0"/>
    </xf>
    <xf numFmtId="3" fontId="1" fillId="5" borderId="15" xfId="0" applyNumberFormat="1" applyFont="1" applyFill="1" applyBorder="1" applyAlignment="1" applyProtection="1">
      <alignment horizontal="center"/>
      <protection locked="0"/>
    </xf>
    <xf numFmtId="3" fontId="1" fillId="5" borderId="14" xfId="0" applyNumberFormat="1" applyFont="1" applyFill="1" applyBorder="1" applyAlignment="1" applyProtection="1">
      <alignment horizontal="center"/>
      <protection locked="0"/>
    </xf>
    <xf numFmtId="0" fontId="1" fillId="2" borderId="13" xfId="0" applyFont="1" applyFill="1" applyBorder="1" applyAlignment="1">
      <alignment horizontal="center"/>
    </xf>
    <xf numFmtId="0" fontId="1" fillId="2" borderId="0" xfId="0" applyFont="1" applyFill="1" applyAlignment="1">
      <alignment horizontal="center"/>
    </xf>
    <xf numFmtId="0" fontId="1" fillId="2" borderId="12" xfId="0" applyFont="1" applyFill="1" applyBorder="1" applyAlignment="1">
      <alignment horizontal="center"/>
    </xf>
    <xf numFmtId="0" fontId="4" fillId="0" borderId="0" xfId="0" applyFont="1" applyAlignment="1">
      <alignment horizontal="center" wrapText="1"/>
    </xf>
    <xf numFmtId="0" fontId="4" fillId="0" borderId="0" xfId="0" applyFont="1" applyAlignment="1">
      <alignment horizontal="center"/>
    </xf>
    <xf numFmtId="0" fontId="2" fillId="4" borderId="57" xfId="0" applyFont="1" applyFill="1" applyBorder="1" applyAlignment="1">
      <alignment horizontal="center" wrapText="1"/>
    </xf>
    <xf numFmtId="0" fontId="2" fillId="4" borderId="56" xfId="0" applyFont="1" applyFill="1" applyBorder="1" applyAlignment="1">
      <alignment horizontal="center" wrapText="1"/>
    </xf>
    <xf numFmtId="0" fontId="2" fillId="4" borderId="55" xfId="0" applyFont="1" applyFill="1" applyBorder="1" applyAlignment="1">
      <alignment horizontal="center" wrapText="1"/>
    </xf>
    <xf numFmtId="0" fontId="1" fillId="0" borderId="13" xfId="0" applyFont="1" applyBorder="1" applyAlignment="1">
      <alignment horizontal="center" vertical="center" wrapText="1"/>
    </xf>
    <xf numFmtId="0" fontId="1" fillId="5" borderId="54" xfId="0" applyFont="1" applyFill="1" applyBorder="1" applyAlignment="1" applyProtection="1">
      <alignment horizontal="center"/>
      <protection locked="0"/>
    </xf>
    <xf numFmtId="0" fontId="1" fillId="5" borderId="53" xfId="0" applyFont="1" applyFill="1" applyBorder="1" applyAlignment="1" applyProtection="1">
      <alignment horizontal="center"/>
      <protection locked="0"/>
    </xf>
    <xf numFmtId="0" fontId="1" fillId="5" borderId="52" xfId="0" applyFont="1" applyFill="1" applyBorder="1" applyAlignment="1" applyProtection="1">
      <alignment horizontal="center"/>
      <protection locked="0"/>
    </xf>
    <xf numFmtId="0" fontId="1" fillId="2" borderId="19" xfId="0" applyFont="1" applyFill="1" applyBorder="1" applyAlignment="1">
      <alignment horizontal="center"/>
    </xf>
    <xf numFmtId="0" fontId="1" fillId="2" borderId="18" xfId="0" applyFont="1" applyFill="1" applyBorder="1" applyAlignment="1">
      <alignment horizontal="center"/>
    </xf>
    <xf numFmtId="0" fontId="1" fillId="2" borderId="17" xfId="0" applyFont="1" applyFill="1" applyBorder="1" applyAlignment="1">
      <alignment horizontal="center"/>
    </xf>
    <xf numFmtId="0" fontId="1" fillId="5" borderId="16" xfId="0" applyFont="1" applyFill="1" applyBorder="1" applyAlignment="1" applyProtection="1">
      <alignment horizontal="center"/>
      <protection locked="0"/>
    </xf>
    <xf numFmtId="0" fontId="1" fillId="5" borderId="15" xfId="0" applyFont="1" applyFill="1" applyBorder="1" applyAlignment="1" applyProtection="1">
      <alignment horizontal="center"/>
      <protection locked="0"/>
    </xf>
    <xf numFmtId="0" fontId="1" fillId="5" borderId="14" xfId="0" applyFont="1" applyFill="1" applyBorder="1" applyAlignment="1" applyProtection="1">
      <alignment horizontal="center"/>
      <protection locked="0"/>
    </xf>
    <xf numFmtId="164" fontId="1" fillId="5" borderId="16" xfId="0" applyNumberFormat="1" applyFont="1" applyFill="1" applyBorder="1" applyAlignment="1" applyProtection="1">
      <alignment horizontal="center"/>
      <protection locked="0"/>
    </xf>
    <xf numFmtId="164" fontId="1" fillId="5" borderId="15" xfId="0" applyNumberFormat="1" applyFont="1" applyFill="1" applyBorder="1" applyAlignment="1" applyProtection="1">
      <alignment horizontal="center"/>
      <protection locked="0"/>
    </xf>
    <xf numFmtId="164" fontId="1" fillId="5" borderId="14" xfId="0" applyNumberFormat="1" applyFont="1" applyFill="1" applyBorder="1" applyAlignment="1" applyProtection="1">
      <alignment horizontal="center"/>
      <protection locked="0"/>
    </xf>
    <xf numFmtId="4" fontId="1" fillId="2" borderId="13" xfId="0" applyNumberFormat="1" applyFont="1" applyFill="1" applyBorder="1" applyAlignment="1">
      <alignment horizontal="center"/>
    </xf>
    <xf numFmtId="4" fontId="1" fillId="2" borderId="0" xfId="0" applyNumberFormat="1" applyFont="1" applyFill="1" applyAlignment="1">
      <alignment horizontal="center"/>
    </xf>
    <xf numFmtId="4" fontId="1" fillId="2" borderId="12" xfId="0" applyNumberFormat="1" applyFont="1" applyFill="1" applyBorder="1" applyAlignment="1">
      <alignment horizontal="center"/>
    </xf>
    <xf numFmtId="0" fontId="1" fillId="0" borderId="13"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0FDF6-C1AB-4CC4-8165-D7AFA6A639B7}">
  <sheetPr>
    <pageSetUpPr fitToPage="1"/>
  </sheetPr>
  <dimension ref="A1:P51"/>
  <sheetViews>
    <sheetView tabSelected="1" zoomScale="120" zoomScaleNormal="120" workbookViewId="0">
      <selection activeCell="E17" sqref="E17"/>
    </sheetView>
  </sheetViews>
  <sheetFormatPr defaultColWidth="8.7109375" defaultRowHeight="24.95" customHeight="1" x14ac:dyDescent="0.3"/>
  <cols>
    <col min="1" max="1" width="0.5703125" style="1" customWidth="1"/>
    <col min="2" max="2" width="73.5703125" style="1" bestFit="1" customWidth="1"/>
    <col min="3" max="3" width="8.85546875" style="1" customWidth="1"/>
    <col min="4" max="4" width="24.7109375" style="1" customWidth="1"/>
    <col min="5" max="5" width="20.5703125" style="1" customWidth="1"/>
    <col min="6" max="6" width="30.140625" style="1" customWidth="1"/>
    <col min="7" max="8" width="8.7109375" style="1" hidden="1" customWidth="1"/>
    <col min="9" max="9" width="3" style="1" hidden="1" customWidth="1"/>
    <col min="10" max="10" width="32.5703125" style="1" bestFit="1" customWidth="1"/>
    <col min="11" max="11" width="17.140625" style="1" customWidth="1"/>
    <col min="12" max="12" width="8.7109375" style="1"/>
    <col min="13" max="13" width="10.85546875" style="1" customWidth="1"/>
    <col min="14" max="16384" width="8.7109375" style="1"/>
  </cols>
  <sheetData>
    <row r="1" spans="1:16" ht="68.45" customHeight="1" x14ac:dyDescent="0.35">
      <c r="A1" s="96" t="s">
        <v>102</v>
      </c>
      <c r="B1" s="97"/>
      <c r="C1" s="97"/>
      <c r="D1" s="97"/>
      <c r="E1" s="97"/>
      <c r="F1" s="97"/>
      <c r="J1" s="1" t="s">
        <v>3</v>
      </c>
    </row>
    <row r="2" spans="1:16" ht="24.95" customHeight="1" thickBot="1" x14ac:dyDescent="0.35">
      <c r="J2" s="1" t="s">
        <v>100</v>
      </c>
      <c r="K2" s="71">
        <f>K3*0.9</f>
        <v>167.04</v>
      </c>
    </row>
    <row r="3" spans="1:16" ht="48.95" customHeight="1" thickBot="1" x14ac:dyDescent="0.35">
      <c r="B3" s="98" t="s">
        <v>44</v>
      </c>
      <c r="C3" s="99"/>
      <c r="D3" s="99"/>
      <c r="E3" s="100"/>
      <c r="F3" s="101" t="s">
        <v>76</v>
      </c>
      <c r="J3" s="1" t="s">
        <v>92</v>
      </c>
      <c r="K3" s="72">
        <v>185.6</v>
      </c>
    </row>
    <row r="4" spans="1:16" ht="24.95" customHeight="1" x14ac:dyDescent="0.3">
      <c r="B4" s="7" t="s">
        <v>43</v>
      </c>
      <c r="C4" s="102">
        <v>7</v>
      </c>
      <c r="D4" s="103"/>
      <c r="E4" s="104"/>
      <c r="F4" s="101"/>
      <c r="G4" s="105">
        <v>4</v>
      </c>
      <c r="H4" s="106"/>
      <c r="I4" s="107"/>
      <c r="J4" s="1" t="s">
        <v>101</v>
      </c>
      <c r="K4" s="73">
        <f>K2-C7</f>
        <v>9.039999999999992</v>
      </c>
    </row>
    <row r="5" spans="1:16" ht="24.95" customHeight="1" x14ac:dyDescent="0.3">
      <c r="B5" s="7" t="s">
        <v>9</v>
      </c>
      <c r="C5" s="108">
        <v>22</v>
      </c>
      <c r="D5" s="109"/>
      <c r="E5" s="110"/>
      <c r="F5" s="101"/>
      <c r="G5" s="93">
        <v>26</v>
      </c>
      <c r="H5" s="94"/>
      <c r="I5" s="95"/>
      <c r="J5" s="1" t="s">
        <v>79</v>
      </c>
      <c r="K5" s="71">
        <f>C8/C10</f>
        <v>455634.9</v>
      </c>
    </row>
    <row r="6" spans="1:16" ht="24.95" customHeight="1" x14ac:dyDescent="0.3">
      <c r="B6" s="7" t="s">
        <v>8</v>
      </c>
      <c r="C6" s="108">
        <v>4</v>
      </c>
      <c r="D6" s="109"/>
      <c r="E6" s="110"/>
      <c r="F6" s="101"/>
      <c r="G6" s="93">
        <v>4</v>
      </c>
      <c r="H6" s="94"/>
      <c r="I6" s="95"/>
      <c r="J6" s="1" t="s">
        <v>91</v>
      </c>
      <c r="K6" s="71">
        <f>C9/C10</f>
        <v>583344.30000000005</v>
      </c>
      <c r="M6" s="1" t="s">
        <v>3</v>
      </c>
      <c r="P6" s="1" t="s">
        <v>3</v>
      </c>
    </row>
    <row r="7" spans="1:16" ht="24.95" customHeight="1" x14ac:dyDescent="0.3">
      <c r="B7" s="7" t="s">
        <v>42</v>
      </c>
      <c r="C7" s="111">
        <v>158</v>
      </c>
      <c r="D7" s="112"/>
      <c r="E7" s="113"/>
      <c r="F7" s="101"/>
      <c r="G7" s="114">
        <v>91.97</v>
      </c>
      <c r="H7" s="115"/>
      <c r="I7" s="116"/>
      <c r="J7" s="1" t="s">
        <v>89</v>
      </c>
      <c r="K7" s="71">
        <f>C8-C12</f>
        <v>1543621</v>
      </c>
      <c r="M7" s="1" t="s">
        <v>3</v>
      </c>
    </row>
    <row r="8" spans="1:16" ht="24.95" customHeight="1" x14ac:dyDescent="0.3">
      <c r="B8" s="7" t="s">
        <v>41</v>
      </c>
      <c r="C8" s="111">
        <v>4556349</v>
      </c>
      <c r="D8" s="112"/>
      <c r="E8" s="113"/>
      <c r="F8" s="101"/>
      <c r="G8" s="81">
        <v>1858725</v>
      </c>
      <c r="H8" s="82"/>
      <c r="I8" s="83"/>
      <c r="J8" s="1" t="s">
        <v>80</v>
      </c>
      <c r="K8" s="71">
        <f>(C8-C12)/C10</f>
        <v>154362.1</v>
      </c>
    </row>
    <row r="9" spans="1:16" ht="24.95" customHeight="1" x14ac:dyDescent="0.3">
      <c r="B9" s="7" t="s">
        <v>40</v>
      </c>
      <c r="C9" s="111">
        <v>5833443</v>
      </c>
      <c r="D9" s="112"/>
      <c r="E9" s="113"/>
      <c r="F9" s="101"/>
      <c r="G9" s="81">
        <v>2693804</v>
      </c>
      <c r="H9" s="82"/>
      <c r="I9" s="83"/>
      <c r="J9" s="1" t="s">
        <v>81</v>
      </c>
      <c r="K9" s="74">
        <f>C8/C9</f>
        <v>0.78107371581414264</v>
      </c>
    </row>
    <row r="10" spans="1:16" ht="24.95" customHeight="1" x14ac:dyDescent="0.3">
      <c r="B10" s="7" t="s">
        <v>7</v>
      </c>
      <c r="C10" s="90">
        <v>10</v>
      </c>
      <c r="D10" s="91"/>
      <c r="E10" s="92"/>
      <c r="F10" s="101"/>
      <c r="G10" s="93">
        <v>11</v>
      </c>
      <c r="H10" s="94"/>
      <c r="I10" s="95"/>
      <c r="J10" s="1" t="s">
        <v>82</v>
      </c>
      <c r="K10" s="71">
        <f>C12/C10</f>
        <v>301272.8</v>
      </c>
    </row>
    <row r="11" spans="1:16" ht="24.95" customHeight="1" thickBot="1" x14ac:dyDescent="0.35">
      <c r="B11" s="7" t="s">
        <v>39</v>
      </c>
      <c r="C11" s="84">
        <v>150000</v>
      </c>
      <c r="D11" s="85"/>
      <c r="E11" s="86"/>
      <c r="F11" s="101"/>
      <c r="G11" s="81">
        <v>38500</v>
      </c>
      <c r="H11" s="82"/>
      <c r="I11" s="83"/>
      <c r="J11" s="1" t="s">
        <v>87</v>
      </c>
      <c r="K11" s="71">
        <f>C9-C8</f>
        <v>1277094</v>
      </c>
    </row>
    <row r="12" spans="1:16" ht="24.95" customHeight="1" thickBot="1" x14ac:dyDescent="0.35">
      <c r="B12" s="6" t="s">
        <v>38</v>
      </c>
      <c r="C12" s="84">
        <v>3012728</v>
      </c>
      <c r="D12" s="85"/>
      <c r="E12" s="86"/>
      <c r="F12" s="101"/>
      <c r="G12" s="87">
        <v>1579916</v>
      </c>
      <c r="H12" s="88"/>
      <c r="I12" s="89"/>
      <c r="J12" s="1" t="s">
        <v>88</v>
      </c>
      <c r="K12" s="71">
        <f>(C9-C8)/C10</f>
        <v>127709.4</v>
      </c>
    </row>
    <row r="13" spans="1:16" ht="24.95" customHeight="1" thickBot="1" x14ac:dyDescent="0.35">
      <c r="B13" s="63"/>
      <c r="C13" s="62"/>
      <c r="D13" s="62"/>
      <c r="E13" s="62" t="s">
        <v>3</v>
      </c>
      <c r="G13" s="61"/>
      <c r="H13" s="61"/>
      <c r="I13" s="61"/>
      <c r="J13" s="1" t="s">
        <v>95</v>
      </c>
      <c r="K13" s="75">
        <f>(C9/C7)/C10</f>
        <v>3692.0525316455701</v>
      </c>
    </row>
    <row r="14" spans="1:16" ht="45.6" customHeight="1" thickBot="1" x14ac:dyDescent="0.35">
      <c r="B14" s="78" t="s">
        <v>37</v>
      </c>
      <c r="C14" s="79"/>
      <c r="D14" s="79"/>
      <c r="E14" s="79"/>
      <c r="F14" s="80"/>
      <c r="J14" s="70" t="s">
        <v>96</v>
      </c>
      <c r="K14" s="76">
        <f>E28-K13</f>
        <v>-35.346507364320587</v>
      </c>
    </row>
    <row r="15" spans="1:16" ht="57.75" thickBot="1" x14ac:dyDescent="0.4">
      <c r="B15" s="60" t="s">
        <v>36</v>
      </c>
      <c r="D15" s="59" t="s">
        <v>35</v>
      </c>
      <c r="E15" s="58" t="s">
        <v>34</v>
      </c>
      <c r="F15" s="57" t="s">
        <v>33</v>
      </c>
      <c r="J15" s="1" t="s">
        <v>3</v>
      </c>
      <c r="K15" s="1" t="s">
        <v>3</v>
      </c>
    </row>
    <row r="16" spans="1:16" ht="24.95" customHeight="1" thickTop="1" x14ac:dyDescent="0.3">
      <c r="B16" s="4" t="s">
        <v>32</v>
      </c>
      <c r="D16" s="51">
        <f>G8</f>
        <v>1858725</v>
      </c>
      <c r="E16" s="50">
        <f>C8/C10</f>
        <v>455634.9</v>
      </c>
      <c r="F16" s="49">
        <f>E16*12</f>
        <v>5467618.8000000007</v>
      </c>
    </row>
    <row r="17" spans="2:12" ht="24.95" customHeight="1" x14ac:dyDescent="0.3">
      <c r="B17" s="4" t="s">
        <v>31</v>
      </c>
      <c r="C17" s="1" t="s">
        <v>1</v>
      </c>
      <c r="D17" s="51">
        <f>G9</f>
        <v>2693804</v>
      </c>
      <c r="E17" s="50">
        <f>C9/C10</f>
        <v>583344.30000000005</v>
      </c>
      <c r="F17" s="49">
        <f>E17*12</f>
        <v>7000131.6000000006</v>
      </c>
    </row>
    <row r="18" spans="2:12" ht="24.95" customHeight="1" x14ac:dyDescent="0.3">
      <c r="B18" s="4" t="s">
        <v>28</v>
      </c>
      <c r="C18" s="1" t="s">
        <v>0</v>
      </c>
      <c r="D18" s="52">
        <f>D16/D17</f>
        <v>0.69000008909334165</v>
      </c>
      <c r="E18" s="67">
        <f>E16/E17</f>
        <v>0.78107371581414264</v>
      </c>
      <c r="F18" s="68">
        <f>IFERROR(F16/F17,"")</f>
        <v>0.78107371581414275</v>
      </c>
    </row>
    <row r="19" spans="2:12" ht="24.95" customHeight="1" x14ac:dyDescent="0.3">
      <c r="B19" s="4" t="s">
        <v>30</v>
      </c>
      <c r="D19" s="51">
        <f>G12</f>
        <v>1579916</v>
      </c>
      <c r="E19" s="50">
        <f>C12</f>
        <v>3012728</v>
      </c>
      <c r="F19" s="49">
        <f>(E15:E19)*12</f>
        <v>36152736</v>
      </c>
      <c r="L19" s="1" t="s">
        <v>3</v>
      </c>
    </row>
    <row r="20" spans="2:12" ht="24.95" customHeight="1" x14ac:dyDescent="0.3">
      <c r="B20" s="4" t="s">
        <v>6</v>
      </c>
      <c r="C20" s="1" t="s">
        <v>1</v>
      </c>
      <c r="D20" s="56">
        <f>G10</f>
        <v>11</v>
      </c>
      <c r="E20" s="55">
        <f>C10</f>
        <v>10</v>
      </c>
      <c r="F20" s="54">
        <f>12</f>
        <v>12</v>
      </c>
    </row>
    <row r="21" spans="2:12" ht="24.95" customHeight="1" x14ac:dyDescent="0.3">
      <c r="B21" s="4" t="s">
        <v>29</v>
      </c>
      <c r="C21" s="1" t="s">
        <v>0</v>
      </c>
      <c r="D21" s="51">
        <f>D19/D20</f>
        <v>143628.72727272726</v>
      </c>
      <c r="E21" s="50">
        <f>IFERROR(E19/E20,"")</f>
        <v>301272.8</v>
      </c>
      <c r="F21" s="49">
        <f>E21</f>
        <v>301272.8</v>
      </c>
    </row>
    <row r="22" spans="2:12" ht="24.95" customHeight="1" x14ac:dyDescent="0.3">
      <c r="B22" s="4" t="s">
        <v>5</v>
      </c>
      <c r="C22" s="1" t="s">
        <v>4</v>
      </c>
      <c r="D22" s="51">
        <f>G11</f>
        <v>38500</v>
      </c>
      <c r="E22" s="50">
        <f>C11</f>
        <v>150000</v>
      </c>
      <c r="F22" s="49">
        <f>C11*12</f>
        <v>1800000</v>
      </c>
      <c r="H22" s="1" t="s">
        <v>3</v>
      </c>
    </row>
    <row r="23" spans="2:12" ht="24.95" customHeight="1" x14ac:dyDescent="0.3">
      <c r="B23" s="4" t="s">
        <v>2</v>
      </c>
      <c r="C23" s="1" t="s">
        <v>0</v>
      </c>
      <c r="D23" s="51">
        <f>D21+D22</f>
        <v>182128.72727272726</v>
      </c>
      <c r="E23" s="50">
        <f>IFERROR(E21+E22,"")</f>
        <v>451272.8</v>
      </c>
      <c r="F23" s="49">
        <f>IFERROR(F21+F22,"")</f>
        <v>2101272.7999999998</v>
      </c>
    </row>
    <row r="24" spans="2:12" ht="24.95" customHeight="1" x14ac:dyDescent="0.3">
      <c r="B24" s="4" t="s">
        <v>28</v>
      </c>
      <c r="C24" s="1" t="s">
        <v>1</v>
      </c>
      <c r="D24" s="52">
        <f>D18</f>
        <v>0.69000008909334165</v>
      </c>
      <c r="E24" s="67">
        <f>E18</f>
        <v>0.78107371581414264</v>
      </c>
      <c r="F24" s="68">
        <f>F18</f>
        <v>0.78107371581414275</v>
      </c>
    </row>
    <row r="25" spans="2:12" ht="24.95" customHeight="1" x14ac:dyDescent="0.3">
      <c r="B25" s="4" t="s">
        <v>27</v>
      </c>
      <c r="C25" s="1" t="s">
        <v>0</v>
      </c>
      <c r="D25" s="51">
        <f>D23/D24</f>
        <v>263954.64312482037</v>
      </c>
      <c r="E25" s="50">
        <f>IFERROR(E23/E24,"")</f>
        <v>577759.55183643743</v>
      </c>
      <c r="F25" s="49">
        <f>IFERROR(F23/F24,"")</f>
        <v>2690236.2190100886</v>
      </c>
    </row>
    <row r="26" spans="2:12" ht="24.95" customHeight="1" thickBot="1" x14ac:dyDescent="0.35">
      <c r="B26" s="3" t="s">
        <v>26</v>
      </c>
      <c r="C26" s="2" t="s">
        <v>1</v>
      </c>
      <c r="D26" s="48">
        <v>91.87</v>
      </c>
      <c r="E26" s="47">
        <f>C7</f>
        <v>158</v>
      </c>
      <c r="F26" s="46">
        <f>C7</f>
        <v>158</v>
      </c>
    </row>
    <row r="27" spans="2:12" ht="24.95" customHeight="1" thickTop="1" x14ac:dyDescent="0.35">
      <c r="B27" s="45" t="s">
        <v>25</v>
      </c>
      <c r="C27" s="5"/>
      <c r="D27" s="44"/>
      <c r="E27" s="43"/>
      <c r="F27" s="42"/>
    </row>
    <row r="28" spans="2:12" ht="24.95" customHeight="1" x14ac:dyDescent="0.35">
      <c r="B28" s="4" t="s">
        <v>24</v>
      </c>
      <c r="C28" s="1" t="s">
        <v>3</v>
      </c>
      <c r="D28" s="35">
        <f>D25/D26</f>
        <v>2873.132068409931</v>
      </c>
      <c r="E28" s="34">
        <f>IFERROR(E25/E26,"")</f>
        <v>3656.7060242812495</v>
      </c>
      <c r="F28" s="33">
        <f>IFERROR(E28*12,"")</f>
        <v>43880.472291374994</v>
      </c>
    </row>
    <row r="29" spans="2:12" ht="24.95" customHeight="1" x14ac:dyDescent="0.35">
      <c r="B29" s="4" t="s">
        <v>23</v>
      </c>
      <c r="C29" s="1" t="s">
        <v>3</v>
      </c>
      <c r="D29" s="35">
        <f>D28/G6</f>
        <v>718.28301710248275</v>
      </c>
      <c r="E29" s="34">
        <f>IFERROR(E28/C6,"")</f>
        <v>914.17650607031237</v>
      </c>
      <c r="F29" s="33" t="s">
        <v>3</v>
      </c>
    </row>
    <row r="30" spans="2:12" ht="24.95" customHeight="1" thickBot="1" x14ac:dyDescent="0.4">
      <c r="B30" s="4" t="s">
        <v>22</v>
      </c>
      <c r="D30" s="41">
        <f>D28/G5</f>
        <v>110.50507955422812</v>
      </c>
      <c r="E30" s="40">
        <f>IFERROR(E28/C5,"")</f>
        <v>166.21391019460225</v>
      </c>
      <c r="F30" s="33" t="s">
        <v>3</v>
      </c>
    </row>
    <row r="31" spans="2:12" ht="24.95" customHeight="1" thickTop="1" x14ac:dyDescent="0.35">
      <c r="B31" s="22" t="s">
        <v>21</v>
      </c>
      <c r="C31" s="39"/>
      <c r="D31" s="38"/>
      <c r="E31" s="37"/>
      <c r="F31" s="36"/>
    </row>
    <row r="32" spans="2:12" ht="24.95" customHeight="1" x14ac:dyDescent="0.35">
      <c r="B32" s="17" t="s">
        <v>20</v>
      </c>
      <c r="D32" s="35">
        <f>D28/G4</f>
        <v>718.28301710248275</v>
      </c>
      <c r="E32" s="34">
        <f>IFERROR(E28/C4,"")</f>
        <v>522.38657489732134</v>
      </c>
      <c r="F32" s="33">
        <f>IFERROR(E32*12,"")</f>
        <v>6268.6388987678565</v>
      </c>
    </row>
    <row r="33" spans="2:6" ht="24.95" customHeight="1" x14ac:dyDescent="0.35">
      <c r="B33" s="17" t="s">
        <v>19</v>
      </c>
      <c r="D33" s="35">
        <f>D32/G6</f>
        <v>179.57075427562069</v>
      </c>
      <c r="E33" s="34">
        <f>IFERROR(E32/C6,"")</f>
        <v>130.59664372433033</v>
      </c>
      <c r="F33" s="33" t="s">
        <v>3</v>
      </c>
    </row>
    <row r="34" spans="2:6" ht="24.95" customHeight="1" thickBot="1" x14ac:dyDescent="0.4">
      <c r="B34" s="17" t="s">
        <v>18</v>
      </c>
      <c r="D34" s="32">
        <f>D32/G5</f>
        <v>27.626269888557029</v>
      </c>
      <c r="E34" s="31">
        <f>IFERROR(E32/C5,"")</f>
        <v>23.744844313514605</v>
      </c>
      <c r="F34" s="30" t="s">
        <v>3</v>
      </c>
    </row>
    <row r="35" spans="2:6" ht="24.95" customHeight="1" thickTop="1" x14ac:dyDescent="0.35">
      <c r="B35" s="29" t="s">
        <v>17</v>
      </c>
      <c r="C35" s="28"/>
      <c r="D35" s="27" t="s">
        <v>3</v>
      </c>
      <c r="E35" s="26"/>
      <c r="F35" s="18"/>
    </row>
    <row r="36" spans="2:6" ht="24.95" customHeight="1" x14ac:dyDescent="0.35">
      <c r="B36" s="4" t="s">
        <v>16</v>
      </c>
      <c r="C36" s="16"/>
      <c r="D36" s="15">
        <f>D25</f>
        <v>263954.64312482037</v>
      </c>
      <c r="E36" s="14">
        <f>E25</f>
        <v>577759.55183643743</v>
      </c>
      <c r="F36" s="18">
        <f>IFERROR(E36*12,"")</f>
        <v>6933114.6220372487</v>
      </c>
    </row>
    <row r="37" spans="2:6" ht="24.95" customHeight="1" x14ac:dyDescent="0.35">
      <c r="B37" s="4" t="s">
        <v>15</v>
      </c>
      <c r="C37" s="16"/>
      <c r="D37" s="15">
        <f>D25/G6</f>
        <v>65988.660781205093</v>
      </c>
      <c r="E37" s="14">
        <f>IFERROR(E25/C6,"")</f>
        <v>144439.88795910936</v>
      </c>
      <c r="F37" s="25" t="s">
        <v>3</v>
      </c>
    </row>
    <row r="38" spans="2:6" ht="24.95" customHeight="1" thickBot="1" x14ac:dyDescent="0.4">
      <c r="B38" s="4" t="s">
        <v>14</v>
      </c>
      <c r="C38" s="16"/>
      <c r="D38" s="10">
        <f>D25/G5</f>
        <v>10152.101658646938</v>
      </c>
      <c r="E38" s="24">
        <f>IFERROR(E25/C5,"")</f>
        <v>26261.797810747157</v>
      </c>
      <c r="F38" s="23" t="s">
        <v>3</v>
      </c>
    </row>
    <row r="39" spans="2:6" ht="24.95" customHeight="1" thickTop="1" x14ac:dyDescent="0.35">
      <c r="B39" s="22" t="s">
        <v>13</v>
      </c>
      <c r="C39" s="21"/>
      <c r="D39" s="20"/>
      <c r="E39" s="19"/>
      <c r="F39" s="13"/>
    </row>
    <row r="40" spans="2:6" ht="24.95" customHeight="1" x14ac:dyDescent="0.35">
      <c r="B40" s="17" t="s">
        <v>12</v>
      </c>
      <c r="C40" s="16" t="s">
        <v>3</v>
      </c>
      <c r="D40" s="15">
        <f>D25/G4</f>
        <v>65988.660781205093</v>
      </c>
      <c r="E40" s="14">
        <f>IFERROR(E25/C4,"")</f>
        <v>82537.078833776774</v>
      </c>
      <c r="F40" s="18">
        <f>IFERROR(E40*12,"")</f>
        <v>990444.94600532134</v>
      </c>
    </row>
    <row r="41" spans="2:6" ht="24.95" customHeight="1" x14ac:dyDescent="0.35">
      <c r="B41" s="17" t="s">
        <v>11</v>
      </c>
      <c r="C41" s="16"/>
      <c r="D41" s="15">
        <f>D40/G6</f>
        <v>16497.165195301273</v>
      </c>
      <c r="E41" s="14">
        <f>IFERROR(E40/G6,"")</f>
        <v>20634.269708444193</v>
      </c>
      <c r="F41" s="13" t="s">
        <v>3</v>
      </c>
    </row>
    <row r="42" spans="2:6" ht="24.95" customHeight="1" thickBot="1" x14ac:dyDescent="0.4">
      <c r="B42" s="12" t="s">
        <v>10</v>
      </c>
      <c r="C42" s="11"/>
      <c r="D42" s="10">
        <f>D40/G5</f>
        <v>2538.0254146617344</v>
      </c>
      <c r="E42" s="9">
        <f>IFERROR(E40/C5,"")</f>
        <v>3751.6854015353078</v>
      </c>
      <c r="F42" s="8" t="s">
        <v>3</v>
      </c>
    </row>
    <row r="43" spans="2:6" ht="24.95" customHeight="1" thickTop="1" x14ac:dyDescent="0.35">
      <c r="B43" s="29" t="s">
        <v>59</v>
      </c>
      <c r="C43" s="28"/>
      <c r="D43" s="27" t="s">
        <v>3</v>
      </c>
      <c r="E43" s="26"/>
      <c r="F43" s="18"/>
    </row>
    <row r="44" spans="2:6" ht="24.95" customHeight="1" x14ac:dyDescent="0.35">
      <c r="B44" s="4" t="s">
        <v>70</v>
      </c>
      <c r="C44" s="16"/>
      <c r="D44" s="15">
        <f>D23</f>
        <v>182128.72727272726</v>
      </c>
      <c r="E44" s="14">
        <f>E23</f>
        <v>451272.8</v>
      </c>
      <c r="F44" s="18">
        <f>IFERROR(E44*12,"")</f>
        <v>5415273.5999999996</v>
      </c>
    </row>
    <row r="45" spans="2:6" ht="24.95" customHeight="1" x14ac:dyDescent="0.35">
      <c r="B45" s="4" t="s">
        <v>71</v>
      </c>
      <c r="C45" s="16"/>
      <c r="D45" s="15">
        <f>D44/4</f>
        <v>45532.181818181816</v>
      </c>
      <c r="E45" s="14">
        <f>IFERROR(E44/C6,"")</f>
        <v>112818.2</v>
      </c>
      <c r="F45" s="25" t="s">
        <v>3</v>
      </c>
    </row>
    <row r="46" spans="2:6" ht="24.95" customHeight="1" thickBot="1" x14ac:dyDescent="0.4">
      <c r="B46" s="4" t="s">
        <v>72</v>
      </c>
      <c r="C46" s="16"/>
      <c r="D46" s="10">
        <f>D44/26</f>
        <v>7004.9510489510485</v>
      </c>
      <c r="E46" s="24">
        <f>IFERROR(E44/C5,"")</f>
        <v>20512.399999999998</v>
      </c>
      <c r="F46" s="23" t="s">
        <v>3</v>
      </c>
    </row>
    <row r="47" spans="2:6" ht="24.95" customHeight="1" thickTop="1" thickBot="1" x14ac:dyDescent="0.4">
      <c r="B47" s="64" t="s">
        <v>60</v>
      </c>
      <c r="C47" s="21"/>
      <c r="D47" s="20" t="s">
        <v>3</v>
      </c>
      <c r="E47" s="19"/>
      <c r="F47" s="13"/>
    </row>
    <row r="48" spans="2:6" ht="24.95" customHeight="1" thickTop="1" x14ac:dyDescent="0.35">
      <c r="B48" s="17" t="s">
        <v>75</v>
      </c>
      <c r="C48" s="16" t="s">
        <v>3</v>
      </c>
      <c r="D48" s="20">
        <f>D44/4</f>
        <v>45532.181818181816</v>
      </c>
      <c r="E48" s="14">
        <f>IFERROR(E23/C4,"")</f>
        <v>64467.542857142857</v>
      </c>
      <c r="F48" s="18">
        <f>IFERROR(E48*12,"")</f>
        <v>773610.51428571425</v>
      </c>
    </row>
    <row r="49" spans="2:6" ht="24.95" customHeight="1" x14ac:dyDescent="0.35">
      <c r="B49" s="17" t="s">
        <v>73</v>
      </c>
      <c r="C49" s="16"/>
      <c r="D49" s="15">
        <f>D45/4</f>
        <v>11383.045454545454</v>
      </c>
      <c r="E49" s="14">
        <f>IFERROR(E48/C6,"")</f>
        <v>16116.885714285714</v>
      </c>
      <c r="F49" s="13" t="s">
        <v>3</v>
      </c>
    </row>
    <row r="50" spans="2:6" ht="24.95" customHeight="1" thickBot="1" x14ac:dyDescent="0.4">
      <c r="B50" s="12" t="s">
        <v>74</v>
      </c>
      <c r="C50" s="11"/>
      <c r="D50" s="10">
        <f>D46/4</f>
        <v>1751.2377622377621</v>
      </c>
      <c r="E50" s="9">
        <f>IFERROR(E48/C5,"")</f>
        <v>2930.3428571428572</v>
      </c>
      <c r="F50" s="8" t="s">
        <v>3</v>
      </c>
    </row>
    <row r="51" spans="2:6" ht="24.95" customHeight="1" thickTop="1" x14ac:dyDescent="0.3"/>
  </sheetData>
  <sheetProtection formatCells="0" formatColumns="0" formatRows="0" insertColumns="0" insertRows="0" insertHyperlinks="0" deleteColumns="0" deleteRows="0" selectLockedCells="1" sort="0" autoFilter="0" pivotTables="0"/>
  <mergeCells count="22">
    <mergeCell ref="A1:F1"/>
    <mergeCell ref="B3:E3"/>
    <mergeCell ref="F3:F12"/>
    <mergeCell ref="C4:E4"/>
    <mergeCell ref="G4:I4"/>
    <mergeCell ref="C5:E5"/>
    <mergeCell ref="G5:I5"/>
    <mergeCell ref="C6:E6"/>
    <mergeCell ref="G6:I6"/>
    <mergeCell ref="C7:E7"/>
    <mergeCell ref="G7:I7"/>
    <mergeCell ref="C8:E8"/>
    <mergeCell ref="G8:I8"/>
    <mergeCell ref="C9:E9"/>
    <mergeCell ref="B14:F14"/>
    <mergeCell ref="G9:I9"/>
    <mergeCell ref="C11:E11"/>
    <mergeCell ref="G11:I11"/>
    <mergeCell ref="C12:E12"/>
    <mergeCell ref="G12:I12"/>
    <mergeCell ref="C10:E10"/>
    <mergeCell ref="G10:I10"/>
  </mergeCells>
  <pageMargins left="0.2" right="0.2" top="0.25" bottom="0.25" header="0.3" footer="0.3"/>
  <pageSetup scale="61" orientation="portrait" r:id="rId1"/>
  <headerFooter>
    <oddHeader>&amp;C&amp;"-,Bold"&amp;16&amp;K7030A0SERVICE DEPARTMENT FORECAST WORKSHEET</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CE598-F841-4E5E-8B23-8EEF1467D93D}">
  <sheetPr>
    <pageSetUpPr fitToPage="1"/>
  </sheetPr>
  <dimension ref="A1:L41"/>
  <sheetViews>
    <sheetView topLeftCell="A2" zoomScaleNormal="100" workbookViewId="0">
      <selection activeCell="B9" sqref="B9"/>
    </sheetView>
  </sheetViews>
  <sheetFormatPr defaultColWidth="8.7109375" defaultRowHeight="24.95" customHeight="1" x14ac:dyDescent="0.3"/>
  <cols>
    <col min="1" max="1" width="8.7109375" style="1"/>
    <col min="2" max="2" width="73.5703125" style="1" bestFit="1" customWidth="1"/>
    <col min="3" max="3" width="8.85546875" style="1" customWidth="1"/>
    <col min="4" max="4" width="23.28515625" style="1" bestFit="1" customWidth="1"/>
    <col min="5" max="5" width="16.42578125" style="1" bestFit="1" customWidth="1"/>
    <col min="6" max="6" width="20.7109375" style="1" customWidth="1"/>
    <col min="7" max="8" width="8.7109375" style="1" hidden="1" customWidth="1"/>
    <col min="9" max="9" width="0.28515625" style="1" customWidth="1"/>
    <col min="10" max="10" width="33.5703125" style="1" bestFit="1" customWidth="1"/>
    <col min="11" max="11" width="18.28515625" style="1" customWidth="1"/>
    <col min="12" max="16384" width="8.7109375" style="1"/>
  </cols>
  <sheetData>
    <row r="1" spans="1:12" ht="68.45" customHeight="1" x14ac:dyDescent="0.35">
      <c r="A1" s="96" t="s">
        <v>97</v>
      </c>
      <c r="B1" s="97"/>
      <c r="C1" s="97"/>
      <c r="D1" s="97"/>
      <c r="E1" s="97"/>
      <c r="F1" s="97"/>
      <c r="K1" s="65" t="s">
        <v>3</v>
      </c>
    </row>
    <row r="2" spans="1:12" ht="24.95" customHeight="1" thickBot="1" x14ac:dyDescent="0.35">
      <c r="E2" s="1" t="s">
        <v>3</v>
      </c>
      <c r="F2" s="1" t="s">
        <v>3</v>
      </c>
      <c r="J2" s="1" t="s">
        <v>3</v>
      </c>
      <c r="K2" s="16" t="s">
        <v>3</v>
      </c>
    </row>
    <row r="3" spans="1:12" ht="48.95" customHeight="1" thickBot="1" x14ac:dyDescent="0.35">
      <c r="B3" s="98" t="s">
        <v>44</v>
      </c>
      <c r="C3" s="99"/>
      <c r="D3" s="99"/>
      <c r="E3" s="100"/>
      <c r="F3" s="117" t="s">
        <v>76</v>
      </c>
      <c r="J3" s="1" t="s">
        <v>99</v>
      </c>
      <c r="K3" s="71" t="e">
        <f>C7/C9</f>
        <v>#DIV/0!</v>
      </c>
    </row>
    <row r="4" spans="1:12" ht="24.95" customHeight="1" x14ac:dyDescent="0.3">
      <c r="B4" s="7" t="s">
        <v>69</v>
      </c>
      <c r="C4" s="102"/>
      <c r="D4" s="103"/>
      <c r="E4" s="104"/>
      <c r="F4" s="117"/>
      <c r="G4" s="105">
        <v>3</v>
      </c>
      <c r="H4" s="106"/>
      <c r="I4" s="107"/>
      <c r="J4" s="1" t="s">
        <v>77</v>
      </c>
      <c r="K4" s="71" t="str">
        <f>IFERROR(C8/C9,"")</f>
        <v/>
      </c>
    </row>
    <row r="5" spans="1:12" ht="24.95" customHeight="1" x14ac:dyDescent="0.3">
      <c r="B5" s="7" t="s">
        <v>9</v>
      </c>
      <c r="C5" s="108"/>
      <c r="D5" s="109"/>
      <c r="E5" s="110"/>
      <c r="F5" s="117"/>
      <c r="G5" s="93">
        <v>26</v>
      </c>
      <c r="H5" s="94"/>
      <c r="I5" s="95"/>
      <c r="J5" s="1" t="s">
        <v>83</v>
      </c>
      <c r="K5" s="71">
        <f>C7-C11</f>
        <v>0</v>
      </c>
    </row>
    <row r="6" spans="1:12" ht="24.95" customHeight="1" x14ac:dyDescent="0.3">
      <c r="B6" s="7" t="s">
        <v>8</v>
      </c>
      <c r="C6" s="108"/>
      <c r="D6" s="109"/>
      <c r="E6" s="110"/>
      <c r="F6" s="117"/>
      <c r="G6" s="93">
        <v>4</v>
      </c>
      <c r="H6" s="94"/>
      <c r="I6" s="95"/>
      <c r="J6" s="1" t="s">
        <v>84</v>
      </c>
      <c r="K6" s="71" t="e">
        <f>(C7-C11)/C9</f>
        <v>#DIV/0!</v>
      </c>
    </row>
    <row r="7" spans="1:12" ht="24.95" customHeight="1" x14ac:dyDescent="0.3">
      <c r="B7" s="7" t="s">
        <v>55</v>
      </c>
      <c r="C7" s="111"/>
      <c r="D7" s="112"/>
      <c r="E7" s="113"/>
      <c r="F7" s="117"/>
      <c r="G7" s="81">
        <v>801416</v>
      </c>
      <c r="H7" s="82"/>
      <c r="I7" s="83"/>
      <c r="J7" s="1" t="s">
        <v>85</v>
      </c>
      <c r="K7" s="71">
        <f>C8-C7</f>
        <v>0</v>
      </c>
    </row>
    <row r="8" spans="1:12" ht="24.95" customHeight="1" x14ac:dyDescent="0.3">
      <c r="B8" s="7" t="s">
        <v>54</v>
      </c>
      <c r="C8" s="111"/>
      <c r="D8" s="112"/>
      <c r="E8" s="113"/>
      <c r="F8" s="117"/>
      <c r="G8" s="81">
        <v>2165989</v>
      </c>
      <c r="H8" s="82"/>
      <c r="I8" s="83"/>
      <c r="J8" s="1" t="s">
        <v>86</v>
      </c>
      <c r="K8" s="71" t="e">
        <f>(C8-C7)/C9</f>
        <v>#DIV/0!</v>
      </c>
    </row>
    <row r="9" spans="1:12" ht="24.95" customHeight="1" x14ac:dyDescent="0.3">
      <c r="B9" s="7" t="s">
        <v>7</v>
      </c>
      <c r="C9" s="108"/>
      <c r="D9" s="109"/>
      <c r="E9" s="110"/>
      <c r="F9" s="117"/>
      <c r="G9" s="93">
        <v>11</v>
      </c>
      <c r="H9" s="94"/>
      <c r="I9" s="95"/>
      <c r="J9" s="1" t="s">
        <v>78</v>
      </c>
      <c r="K9" s="71" t="str">
        <f>IFERROR(K8*1.5,"")</f>
        <v/>
      </c>
      <c r="L9" s="1" t="s">
        <v>3</v>
      </c>
    </row>
    <row r="10" spans="1:12" ht="24.95" customHeight="1" x14ac:dyDescent="0.3">
      <c r="B10" s="7" t="s">
        <v>39</v>
      </c>
      <c r="C10" s="111"/>
      <c r="D10" s="112"/>
      <c r="E10" s="113"/>
      <c r="F10" s="117"/>
      <c r="G10" s="81">
        <v>20000</v>
      </c>
      <c r="H10" s="82"/>
      <c r="I10" s="83"/>
      <c r="J10" s="1" t="s">
        <v>90</v>
      </c>
      <c r="K10" s="74" t="str">
        <f>IFERROR(E17,"")</f>
        <v/>
      </c>
    </row>
    <row r="11" spans="1:12" ht="24.95" customHeight="1" thickBot="1" x14ac:dyDescent="0.35">
      <c r="B11" s="6" t="s">
        <v>53</v>
      </c>
      <c r="C11" s="84"/>
      <c r="D11" s="85"/>
      <c r="E11" s="86"/>
      <c r="F11" s="117"/>
      <c r="G11" s="87">
        <v>657161</v>
      </c>
      <c r="H11" s="88"/>
      <c r="I11" s="89"/>
      <c r="J11" s="1" t="s">
        <v>93</v>
      </c>
      <c r="K11" s="71" t="e">
        <f>C8/C9</f>
        <v>#DIV/0!</v>
      </c>
    </row>
    <row r="12" spans="1:12" ht="24.95" customHeight="1" thickBot="1" x14ac:dyDescent="0.35">
      <c r="B12" s="63"/>
      <c r="C12" s="62"/>
      <c r="D12" s="62"/>
      <c r="E12" s="62"/>
      <c r="G12" s="61"/>
      <c r="H12" s="61"/>
      <c r="I12" s="61"/>
      <c r="J12" s="1" t="s">
        <v>94</v>
      </c>
      <c r="K12" s="77"/>
    </row>
    <row r="13" spans="1:12" ht="45.6" customHeight="1" thickBot="1" x14ac:dyDescent="0.35">
      <c r="B13" s="78" t="s">
        <v>37</v>
      </c>
      <c r="C13" s="79"/>
      <c r="D13" s="79"/>
      <c r="E13" s="79"/>
      <c r="F13" s="80"/>
      <c r="J13" s="1" t="s">
        <v>98</v>
      </c>
      <c r="K13" s="73" t="e">
        <f>C11/C9</f>
        <v>#DIV/0!</v>
      </c>
    </row>
    <row r="14" spans="1:12" ht="57.75" thickBot="1" x14ac:dyDescent="0.4">
      <c r="B14" s="60" t="s">
        <v>52</v>
      </c>
      <c r="D14" s="59" t="s">
        <v>35</v>
      </c>
      <c r="E14" s="58" t="s">
        <v>34</v>
      </c>
      <c r="F14" s="57" t="s">
        <v>33</v>
      </c>
    </row>
    <row r="15" spans="1:12" ht="24.95" customHeight="1" thickTop="1" x14ac:dyDescent="0.3">
      <c r="B15" s="4" t="s">
        <v>51</v>
      </c>
      <c r="D15" s="51">
        <v>801416</v>
      </c>
      <c r="E15" s="50">
        <f>C7</f>
        <v>0</v>
      </c>
      <c r="F15" s="49" t="e">
        <f>(E15/C9)*12</f>
        <v>#DIV/0!</v>
      </c>
    </row>
    <row r="16" spans="1:12" ht="24.95" customHeight="1" x14ac:dyDescent="0.3">
      <c r="B16" s="4" t="s">
        <v>50</v>
      </c>
      <c r="C16" s="1" t="s">
        <v>1</v>
      </c>
      <c r="D16" s="51">
        <v>2165989</v>
      </c>
      <c r="E16" s="50">
        <f>C8</f>
        <v>0</v>
      </c>
      <c r="F16" s="49" t="e">
        <f>(E16/C9)*12</f>
        <v>#DIV/0!</v>
      </c>
    </row>
    <row r="17" spans="2:8" ht="24.95" customHeight="1" x14ac:dyDescent="0.3">
      <c r="B17" s="4" t="s">
        <v>47</v>
      </c>
      <c r="C17" s="1" t="s">
        <v>0</v>
      </c>
      <c r="D17" s="69">
        <v>0.37000003231780032</v>
      </c>
      <c r="E17" s="67" t="str">
        <f>IFERROR(E15/E16,"")</f>
        <v/>
      </c>
      <c r="F17" s="68" t="str">
        <f>IFERROR(F15/F16,"")</f>
        <v/>
      </c>
    </row>
    <row r="18" spans="2:8" ht="24.95" customHeight="1" x14ac:dyDescent="0.3">
      <c r="B18" s="4" t="s">
        <v>49</v>
      </c>
      <c r="D18" s="51">
        <v>657161</v>
      </c>
      <c r="E18" s="50">
        <f>C11</f>
        <v>0</v>
      </c>
      <c r="F18" s="49" t="e">
        <f>(E18/C9)*12</f>
        <v>#DIV/0!</v>
      </c>
    </row>
    <row r="19" spans="2:8" ht="24.95" customHeight="1" x14ac:dyDescent="0.3">
      <c r="B19" s="4" t="s">
        <v>6</v>
      </c>
      <c r="C19" s="1" t="s">
        <v>1</v>
      </c>
      <c r="D19" s="56">
        <v>11</v>
      </c>
      <c r="E19" s="55">
        <f>C9</f>
        <v>0</v>
      </c>
      <c r="F19" s="54">
        <f>12</f>
        <v>12</v>
      </c>
    </row>
    <row r="20" spans="2:8" ht="24.95" customHeight="1" x14ac:dyDescent="0.3">
      <c r="B20" s="4" t="s">
        <v>48</v>
      </c>
      <c r="C20" s="1" t="s">
        <v>0</v>
      </c>
      <c r="D20" s="53">
        <v>59741.909090909088</v>
      </c>
      <c r="E20" s="50" t="str">
        <f>IFERROR(E18/E19,"")</f>
        <v/>
      </c>
      <c r="F20" s="49" t="str">
        <f>E20</f>
        <v/>
      </c>
    </row>
    <row r="21" spans="2:8" ht="24.95" customHeight="1" x14ac:dyDescent="0.3">
      <c r="B21" s="4" t="s">
        <v>5</v>
      </c>
      <c r="C21" s="1" t="s">
        <v>4</v>
      </c>
      <c r="D21" s="51">
        <v>20000</v>
      </c>
      <c r="E21" s="50">
        <f>C10</f>
        <v>0</v>
      </c>
      <c r="F21" s="49">
        <f>C10*12</f>
        <v>0</v>
      </c>
      <c r="H21" s="1" t="s">
        <v>3</v>
      </c>
    </row>
    <row r="22" spans="2:8" ht="24.95" customHeight="1" x14ac:dyDescent="0.3">
      <c r="B22" s="4" t="s">
        <v>2</v>
      </c>
      <c r="C22" s="1" t="s">
        <v>0</v>
      </c>
      <c r="D22" s="51">
        <v>79741.909090909088</v>
      </c>
      <c r="E22" s="50" t="str">
        <f>IFERROR(E20+E21,"")</f>
        <v/>
      </c>
      <c r="F22" s="49" t="str">
        <f>IFERROR(F20+F21,"")</f>
        <v/>
      </c>
    </row>
    <row r="23" spans="2:8" ht="24.95" customHeight="1" x14ac:dyDescent="0.3">
      <c r="B23" s="4" t="s">
        <v>47</v>
      </c>
      <c r="C23" s="1" t="s">
        <v>1</v>
      </c>
      <c r="D23" s="69">
        <v>0.37000003231780032</v>
      </c>
      <c r="E23" s="67" t="str">
        <f>E17</f>
        <v/>
      </c>
      <c r="F23" s="68" t="str">
        <f>F17</f>
        <v/>
      </c>
    </row>
    <row r="24" spans="2:8" ht="24.95" customHeight="1" thickBot="1" x14ac:dyDescent="0.35">
      <c r="B24" s="4" t="s">
        <v>27</v>
      </c>
      <c r="C24" s="1" t="s">
        <v>0</v>
      </c>
      <c r="D24" s="51">
        <v>215518.65439410877</v>
      </c>
      <c r="E24" s="50" t="str">
        <f>IFERROR(E22/E23,"")</f>
        <v/>
      </c>
      <c r="F24" s="66" t="str">
        <f>IFERROR(F22/F23,"")</f>
        <v/>
      </c>
    </row>
    <row r="25" spans="2:8" ht="24.95" customHeight="1" thickTop="1" x14ac:dyDescent="0.35">
      <c r="B25" s="29" t="s">
        <v>46</v>
      </c>
      <c r="C25" s="28"/>
      <c r="D25" s="27" t="s">
        <v>3</v>
      </c>
      <c r="E25" s="26"/>
      <c r="F25" s="18"/>
    </row>
    <row r="26" spans="2:8" ht="24.95" customHeight="1" x14ac:dyDescent="0.35">
      <c r="B26" s="4" t="s">
        <v>16</v>
      </c>
      <c r="C26" s="16"/>
      <c r="D26" s="15">
        <v>215518.65439410877</v>
      </c>
      <c r="E26" s="14" t="str">
        <f>E24</f>
        <v/>
      </c>
      <c r="F26" s="18" t="str">
        <f>IFERROR(E26*12,"")</f>
        <v/>
      </c>
    </row>
    <row r="27" spans="2:8" ht="24.95" customHeight="1" x14ac:dyDescent="0.35">
      <c r="B27" s="4" t="s">
        <v>15</v>
      </c>
      <c r="C27" s="16"/>
      <c r="D27" s="15">
        <v>53879.663598527193</v>
      </c>
      <c r="E27" s="14" t="str">
        <f>IFERROR(E24/C6,"")</f>
        <v/>
      </c>
      <c r="F27" s="25" t="s">
        <v>3</v>
      </c>
    </row>
    <row r="28" spans="2:8" ht="24.95" customHeight="1" thickBot="1" x14ac:dyDescent="0.4">
      <c r="B28" s="4" t="s">
        <v>14</v>
      </c>
      <c r="C28" s="16"/>
      <c r="D28" s="10">
        <v>8289.1790151580299</v>
      </c>
      <c r="E28" s="24" t="str">
        <f>IFERROR(E24/C5,"")</f>
        <v/>
      </c>
      <c r="F28" s="23" t="s">
        <v>3</v>
      </c>
    </row>
    <row r="29" spans="2:8" ht="24.95" customHeight="1" thickTop="1" x14ac:dyDescent="0.35">
      <c r="B29" s="22" t="s">
        <v>45</v>
      </c>
      <c r="C29" s="21"/>
      <c r="D29" s="20"/>
      <c r="E29" s="19"/>
      <c r="F29" s="13"/>
    </row>
    <row r="30" spans="2:8" ht="24.95" customHeight="1" x14ac:dyDescent="0.35">
      <c r="B30" s="17" t="s">
        <v>56</v>
      </c>
      <c r="C30" s="16" t="s">
        <v>3</v>
      </c>
      <c r="D30" s="15">
        <v>71839.551464702919</v>
      </c>
      <c r="E30" s="14" t="str">
        <f>IFERROR(E24/C4,"")</f>
        <v/>
      </c>
      <c r="F30" s="18" t="str">
        <f>IFERROR(E30*12,"")</f>
        <v/>
      </c>
    </row>
    <row r="31" spans="2:8" ht="24.95" customHeight="1" x14ac:dyDescent="0.35">
      <c r="B31" s="17" t="s">
        <v>57</v>
      </c>
      <c r="C31" s="16"/>
      <c r="D31" s="15">
        <v>17959.88786617573</v>
      </c>
      <c r="E31" s="14" t="str">
        <f>IFERROR(E30/G6,"")</f>
        <v/>
      </c>
      <c r="F31" s="13" t="s">
        <v>3</v>
      </c>
    </row>
    <row r="32" spans="2:8" ht="24.95" customHeight="1" thickBot="1" x14ac:dyDescent="0.4">
      <c r="B32" s="12" t="s">
        <v>58</v>
      </c>
      <c r="C32" s="11"/>
      <c r="D32" s="10">
        <v>2763.059671719343</v>
      </c>
      <c r="E32" s="9" t="str">
        <f>IFERROR(E30/C5,"")</f>
        <v/>
      </c>
      <c r="F32" s="8" t="s">
        <v>3</v>
      </c>
    </row>
    <row r="33" spans="2:6" ht="24.95" customHeight="1" thickTop="1" x14ac:dyDescent="0.35">
      <c r="B33" s="29" t="s">
        <v>61</v>
      </c>
      <c r="C33" s="28"/>
      <c r="D33" s="27" t="s">
        <v>3</v>
      </c>
      <c r="E33" s="26"/>
      <c r="F33" s="18"/>
    </row>
    <row r="34" spans="2:6" ht="24.95" customHeight="1" x14ac:dyDescent="0.35">
      <c r="B34" s="4" t="s">
        <v>62</v>
      </c>
      <c r="C34" s="16"/>
      <c r="D34" s="15">
        <f>D22</f>
        <v>79741.909090909088</v>
      </c>
      <c r="E34" s="14" t="str">
        <f>E22</f>
        <v/>
      </c>
      <c r="F34" s="18" t="str">
        <f>IFERROR(E34*12,"")</f>
        <v/>
      </c>
    </row>
    <row r="35" spans="2:6" ht="24.95" customHeight="1" x14ac:dyDescent="0.35">
      <c r="B35" s="4" t="s">
        <v>63</v>
      </c>
      <c r="C35" s="16"/>
      <c r="D35" s="15">
        <f>D34/4</f>
        <v>19935.477272727272</v>
      </c>
      <c r="E35" s="14" t="str">
        <f>IFERROR(E34/C6,"")</f>
        <v/>
      </c>
      <c r="F35" s="25" t="s">
        <v>3</v>
      </c>
    </row>
    <row r="36" spans="2:6" ht="24.95" customHeight="1" thickBot="1" x14ac:dyDescent="0.4">
      <c r="B36" s="4" t="s">
        <v>64</v>
      </c>
      <c r="C36" s="16"/>
      <c r="D36" s="15">
        <f>D34/26</f>
        <v>3066.9965034965035</v>
      </c>
      <c r="E36" s="24" t="str">
        <f>IFERROR(E22/C5,"")</f>
        <v/>
      </c>
      <c r="F36" s="23" t="s">
        <v>3</v>
      </c>
    </row>
    <row r="37" spans="2:6" ht="24.95" customHeight="1" thickTop="1" x14ac:dyDescent="0.35">
      <c r="B37" s="64" t="s">
        <v>65</v>
      </c>
      <c r="C37" s="21"/>
      <c r="D37" s="20"/>
      <c r="E37" s="19"/>
      <c r="F37" s="13"/>
    </row>
    <row r="38" spans="2:6" ht="24.95" customHeight="1" x14ac:dyDescent="0.35">
      <c r="B38" s="17" t="s">
        <v>66</v>
      </c>
      <c r="C38" s="16" t="s">
        <v>3</v>
      </c>
      <c r="D38" s="15">
        <f>D22/3</f>
        <v>26580.636363636364</v>
      </c>
      <c r="E38" s="14" t="str">
        <f>IFERROR(E22/C4,"")</f>
        <v/>
      </c>
      <c r="F38" s="18" t="str">
        <f>IFERROR(E38*12,"")</f>
        <v/>
      </c>
    </row>
    <row r="39" spans="2:6" ht="24.95" customHeight="1" x14ac:dyDescent="0.35">
      <c r="B39" s="17" t="s">
        <v>67</v>
      </c>
      <c r="C39" s="16"/>
      <c r="D39" s="15">
        <f>D38/4</f>
        <v>6645.159090909091</v>
      </c>
      <c r="E39" s="14" t="str">
        <f>IFERROR(E38/C6,"")</f>
        <v/>
      </c>
      <c r="F39" s="13" t="s">
        <v>3</v>
      </c>
    </row>
    <row r="40" spans="2:6" ht="24.95" customHeight="1" thickBot="1" x14ac:dyDescent="0.4">
      <c r="B40" s="12" t="s">
        <v>68</v>
      </c>
      <c r="C40" s="11"/>
      <c r="D40" s="10">
        <f>D38/26</f>
        <v>1022.3321678321679</v>
      </c>
      <c r="E40" s="9" t="str">
        <f>IFERROR(E38/C5,"")</f>
        <v/>
      </c>
      <c r="F40" s="8" t="s">
        <v>3</v>
      </c>
    </row>
    <row r="41" spans="2:6" ht="24.95" customHeight="1" thickTop="1" x14ac:dyDescent="0.3"/>
  </sheetData>
  <sheetProtection formatCells="0" formatColumns="0" formatRows="0" insertColumns="0" insertRows="0" insertHyperlinks="0" deleteColumns="0" deleteRows="0" selectLockedCells="1" sort="0" autoFilter="0" pivotTables="0"/>
  <mergeCells count="20">
    <mergeCell ref="A1:F1"/>
    <mergeCell ref="B3:E3"/>
    <mergeCell ref="C4:E4"/>
    <mergeCell ref="G4:I4"/>
    <mergeCell ref="C5:E5"/>
    <mergeCell ref="G5:I5"/>
    <mergeCell ref="C11:E11"/>
    <mergeCell ref="G11:I11"/>
    <mergeCell ref="B13:F13"/>
    <mergeCell ref="C8:E8"/>
    <mergeCell ref="G8:I8"/>
    <mergeCell ref="C9:E9"/>
    <mergeCell ref="G9:I9"/>
    <mergeCell ref="C10:E10"/>
    <mergeCell ref="G10:I10"/>
    <mergeCell ref="F3:F11"/>
    <mergeCell ref="C6:E6"/>
    <mergeCell ref="G6:I6"/>
    <mergeCell ref="C7:E7"/>
    <mergeCell ref="G7:I7"/>
  </mergeCells>
  <pageMargins left="0.2" right="0.2" top="0.25" bottom="0.25" header="0.3" footer="0.3"/>
  <pageSetup scale="61" orientation="portrait" r:id="rId1"/>
  <headerFooter>
    <oddHeader>&amp;C&amp;"-,Bold"&amp;16&amp;K7030A0SERVICE DEPARTMENT FORECAST WORKSHEET</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D65BA11B1F0C46A445496BB99121A7" ma:contentTypeVersion="13" ma:contentTypeDescription="Create a new document." ma:contentTypeScope="" ma:versionID="e4cb19b07314a54dfbc8716e1354067e">
  <xsd:schema xmlns:xsd="http://www.w3.org/2001/XMLSchema" xmlns:xs="http://www.w3.org/2001/XMLSchema" xmlns:p="http://schemas.microsoft.com/office/2006/metadata/properties" xmlns:ns2="31db1f38-9b33-4c53-afb1-ce6b434343a8" xmlns:ns3="0d1c6676-ac18-4dc0-aacb-58edfe56450b" targetNamespace="http://schemas.microsoft.com/office/2006/metadata/properties" ma:root="true" ma:fieldsID="fc5a463369e4be514c1abf92cdc5d2c6" ns2:_="" ns3:_="">
    <xsd:import namespace="31db1f38-9b33-4c53-afb1-ce6b434343a8"/>
    <xsd:import namespace="0d1c6676-ac18-4dc0-aacb-58edfe56450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2:MediaServiceLocation" minOccurs="0"/>
                <xsd:element ref="ns3:SharedWithDetails" minOccurs="0"/>
                <xsd:element ref="ns2:MediaServiceOCR" minOccurs="0"/>
                <xsd:element ref="ns2:MediaServiceEventHashCode" minOccurs="0"/>
                <xsd:element ref="ns2:MediaServiceGenerationTime" minOccurs="0"/>
                <xsd:element ref="ns2:MediaServiceAutoKeyPoints" minOccurs="0"/>
                <xsd:element ref="ns2:MediaServiceKeyPoint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db1f38-9b33-4c53-afb1-ce6b434343a8"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3"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d1c6676-ac18-4dc0-aacb-58edfe56450b" elementFormDefault="qualified">
    <xsd:import namespace="http://schemas.microsoft.com/office/2006/documentManagement/types"/>
    <xsd:import namespace="http://schemas.microsoft.com/office/infopath/2007/PartnerControls"/>
    <xsd:element name="SharedWithUsers" ma:index="12"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053EA31-A5CA-4814-AA00-4ED79A26AC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db1f38-9b33-4c53-afb1-ce6b434343a8"/>
    <ds:schemaRef ds:uri="0d1c6676-ac18-4dc0-aacb-58edfe5645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54F9F00-56DD-471E-94AE-296EBEE0CE2D}">
  <ds:schemaRefs>
    <ds:schemaRef ds:uri="http://schemas.microsoft.com/office/2006/metadata/properties"/>
    <ds:schemaRef ds:uri="http://purl.org/dc/terms/"/>
    <ds:schemaRef ds:uri="31db1f38-9b33-4c53-afb1-ce6b434343a8"/>
    <ds:schemaRef ds:uri="0d1c6676-ac18-4dc0-aacb-58edfe56450b"/>
    <ds:schemaRef ds:uri="http://purl.org/dc/elements/1.1/"/>
    <ds:schemaRef ds:uri="http://schemas.microsoft.com/office/2006/documentManagement/types"/>
    <ds:schemaRef ds:uri="http://schemas.openxmlformats.org/package/2006/metadata/core-properties"/>
    <ds:schemaRef ds:uri="http://www.w3.org/XML/1998/namespace"/>
    <ds:schemaRef ds:uri="http://schemas.microsoft.com/office/infopath/2007/PartnerControls"/>
    <ds:schemaRef ds:uri="http://purl.org/dc/dcmitype/"/>
  </ds:schemaRefs>
</ds:datastoreItem>
</file>

<file path=customXml/itemProps3.xml><?xml version="1.0" encoding="utf-8"?>
<ds:datastoreItem xmlns:ds="http://schemas.openxmlformats.org/officeDocument/2006/customXml" ds:itemID="{8A01CAB9-DD37-4ABF-863E-A8E252E674E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Service Dept Forecast</vt:lpstr>
      <vt:lpstr>Parts Dept Forecast Form</vt:lpstr>
      <vt:lpstr>'Parts Dept Forecast Form'!Print_Area</vt:lpstr>
      <vt:lpstr>'Service Dept Forecast'!Print_Area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Dolan, Megan</dc:creator>
  <cp:lastModifiedBy>Sue Madden</cp:lastModifiedBy>
  <cp:lastPrinted>2022-06-21T20:48:05Z</cp:lastPrinted>
  <dcterms:created xsi:type="dcterms:W3CDTF">2021-04-29T10:32:52Z</dcterms:created>
  <dcterms:modified xsi:type="dcterms:W3CDTF">2023-12-06T23:29:14Z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0x010100DBD65BA11B1F0C46A445496BB99121A7</vt:lpwstr>
  </property>
</Properties>
</file>